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200" windowHeight="6975"/>
  </bookViews>
  <sheets>
    <sheet name="Тит Лист" sheetId="9" r:id="rId1"/>
    <sheet name="Лист2" sheetId="2" r:id="rId2"/>
    <sheet name="Лист3" sheetId="3" r:id="rId3"/>
    <sheet name="Лист 4" sheetId="7" r:id="rId4"/>
    <sheet name="Лист5" sheetId="4" r:id="rId5"/>
    <sheet name="Эскиз по покраске опор " sheetId="8" r:id="rId6"/>
  </sheets>
  <definedNames>
    <definedName name="_xlnm._FilterDatabase" localSheetId="2" hidden="1">Лист3!$A$5:$P$438</definedName>
    <definedName name="_xlnm.Print_Titles" localSheetId="2">Лист3!$3:$5</definedName>
    <definedName name="_xlnm.Print_Area" localSheetId="3">'Лист 4'!$A$1:$L$48</definedName>
    <definedName name="_xlnm.Print_Area" localSheetId="1">Лист2!$A$1:$L$45</definedName>
    <definedName name="_xlnm.Print_Area" localSheetId="2">Лист3!$A$1:$M$438</definedName>
    <definedName name="_xlnm.Print_Area" localSheetId="4">Лист5!$A$1:$J$12</definedName>
    <definedName name="_xlnm.Print_Area" localSheetId="0">'Тит Лист'!$A$1:$J$44</definedName>
    <definedName name="_xlnm.Print_Area" localSheetId="5">'Эскиз по покраске опор '!$A$1:$I$26</definedName>
  </definedNames>
  <calcPr calcId="145621"/>
</workbook>
</file>

<file path=xl/calcChain.xml><?xml version="1.0" encoding="utf-8"?>
<calcChain xmlns="http://schemas.openxmlformats.org/spreadsheetml/2006/main">
  <c r="K261" i="3" l="1"/>
  <c r="K256" i="3"/>
  <c r="K229" i="3"/>
  <c r="K220" i="3"/>
  <c r="K216" i="3"/>
  <c r="K211" i="3"/>
  <c r="K207" i="3"/>
  <c r="K202" i="3"/>
  <c r="K198" i="3"/>
  <c r="K225" i="3"/>
  <c r="E41" i="2" l="1"/>
  <c r="D41" i="2"/>
  <c r="N438" i="3"/>
  <c r="K437" i="3"/>
  <c r="K436" i="3"/>
  <c r="K435" i="3"/>
  <c r="K433" i="3"/>
  <c r="K432" i="3"/>
  <c r="K431" i="3"/>
  <c r="K428" i="3"/>
  <c r="K427" i="3"/>
  <c r="K426" i="3"/>
  <c r="K424" i="3"/>
  <c r="K423" i="3"/>
  <c r="K422" i="3"/>
  <c r="K419" i="3"/>
  <c r="K418" i="3"/>
  <c r="K417" i="3"/>
  <c r="K415" i="3"/>
  <c r="K414" i="3"/>
  <c r="K413" i="3"/>
  <c r="K410" i="3"/>
  <c r="K409" i="3"/>
  <c r="K408" i="3"/>
  <c r="K406" i="3"/>
  <c r="K405" i="3"/>
  <c r="K404" i="3"/>
  <c r="K401" i="3"/>
  <c r="K400" i="3"/>
  <c r="K399" i="3"/>
  <c r="K397" i="3"/>
  <c r="K396" i="3"/>
  <c r="K395" i="3"/>
  <c r="K392" i="3"/>
  <c r="K391" i="3"/>
  <c r="K390" i="3"/>
  <c r="K388" i="3"/>
  <c r="K387" i="3"/>
  <c r="K386" i="3"/>
  <c r="K383" i="3"/>
  <c r="K382" i="3"/>
  <c r="K381" i="3"/>
  <c r="K379" i="3"/>
  <c r="K378" i="3"/>
  <c r="K377" i="3"/>
  <c r="K374" i="3"/>
  <c r="K373" i="3"/>
  <c r="K372" i="3"/>
  <c r="K370" i="3"/>
  <c r="K369" i="3"/>
  <c r="K368" i="3"/>
  <c r="K365" i="3"/>
  <c r="K364" i="3"/>
  <c r="K363" i="3"/>
  <c r="K361" i="3"/>
  <c r="K360" i="3"/>
  <c r="K359" i="3"/>
  <c r="K356" i="3"/>
  <c r="K355" i="3"/>
  <c r="K354" i="3"/>
  <c r="K352" i="3"/>
  <c r="K351" i="3"/>
  <c r="K350" i="3"/>
  <c r="K347" i="3"/>
  <c r="K346" i="3"/>
  <c r="K345" i="3"/>
  <c r="K343" i="3"/>
  <c r="K342" i="3"/>
  <c r="K341" i="3"/>
  <c r="K338" i="3"/>
  <c r="K337" i="3"/>
  <c r="K336" i="3"/>
  <c r="K334" i="3"/>
  <c r="K333" i="3"/>
  <c r="K332" i="3"/>
  <c r="K329" i="3"/>
  <c r="K328" i="3"/>
  <c r="K327" i="3"/>
  <c r="K325" i="3"/>
  <c r="K324" i="3"/>
  <c r="K323" i="3"/>
  <c r="K320" i="3"/>
  <c r="K319" i="3"/>
  <c r="K318" i="3"/>
  <c r="K316" i="3"/>
  <c r="K315" i="3"/>
  <c r="K314" i="3"/>
  <c r="K311" i="3"/>
  <c r="K310" i="3"/>
  <c r="K309" i="3"/>
  <c r="K307" i="3"/>
  <c r="K306" i="3"/>
  <c r="K305" i="3"/>
  <c r="K302" i="3"/>
  <c r="K301" i="3"/>
  <c r="K300" i="3"/>
  <c r="K298" i="3"/>
  <c r="K297" i="3"/>
  <c r="K296" i="3"/>
  <c r="K293" i="3"/>
  <c r="K292" i="3"/>
  <c r="K291" i="3"/>
  <c r="K289" i="3"/>
  <c r="K288" i="3"/>
  <c r="K287" i="3"/>
  <c r="K284" i="3"/>
  <c r="K283" i="3"/>
  <c r="K282" i="3"/>
  <c r="K280" i="3"/>
  <c r="K279" i="3"/>
  <c r="K278" i="3"/>
  <c r="K275" i="3"/>
  <c r="K274" i="3"/>
  <c r="K273" i="3"/>
  <c r="K271" i="3"/>
  <c r="K270" i="3"/>
  <c r="K269" i="3"/>
  <c r="K266" i="3"/>
  <c r="K265" i="3"/>
  <c r="K264" i="3"/>
  <c r="K262" i="3"/>
  <c r="K260" i="3"/>
  <c r="K257" i="3"/>
  <c r="K255" i="3"/>
  <c r="K253" i="3"/>
  <c r="K252" i="3"/>
  <c r="K251" i="3"/>
  <c r="K248" i="3"/>
  <c r="K247" i="3"/>
  <c r="K246" i="3"/>
  <c r="K244" i="3"/>
  <c r="K243" i="3"/>
  <c r="K242" i="3"/>
  <c r="K239" i="3"/>
  <c r="K238" i="3"/>
  <c r="K237" i="3"/>
  <c r="K235" i="3"/>
  <c r="K234" i="3"/>
  <c r="K233" i="3"/>
  <c r="L43" i="7"/>
  <c r="K43" i="7"/>
  <c r="J43" i="7"/>
  <c r="I43" i="7"/>
  <c r="K42" i="7"/>
  <c r="J42" i="7"/>
  <c r="L42" i="7" s="1"/>
  <c r="I42" i="7"/>
  <c r="L41" i="7"/>
  <c r="K41" i="7"/>
  <c r="J41" i="7"/>
  <c r="I41" i="7"/>
  <c r="L40" i="7"/>
  <c r="K40" i="7"/>
  <c r="J40" i="7"/>
  <c r="I40" i="7"/>
  <c r="L39" i="7"/>
  <c r="K39" i="7"/>
  <c r="J39" i="7"/>
  <c r="I39" i="7"/>
  <c r="K38" i="7"/>
  <c r="J38" i="7"/>
  <c r="L38" i="7" s="1"/>
  <c r="I38" i="7"/>
  <c r="L37" i="7"/>
  <c r="K37" i="7"/>
  <c r="J37" i="7"/>
  <c r="I37" i="7"/>
  <c r="L36" i="7"/>
  <c r="K36" i="7"/>
  <c r="J36" i="7"/>
  <c r="I36" i="7"/>
  <c r="K35" i="7"/>
  <c r="J35" i="7"/>
  <c r="L35" i="7" s="1"/>
  <c r="I35" i="7"/>
  <c r="L34" i="7"/>
  <c r="K34" i="7"/>
  <c r="J34" i="7"/>
  <c r="I34" i="7"/>
  <c r="L33" i="7"/>
  <c r="K33" i="7"/>
  <c r="J33" i="7"/>
  <c r="I33" i="7"/>
  <c r="L32" i="7"/>
  <c r="K32" i="7"/>
  <c r="J32" i="7"/>
  <c r="I32" i="7"/>
  <c r="L31" i="7"/>
  <c r="K31" i="7"/>
  <c r="J31" i="7"/>
  <c r="I31" i="7"/>
  <c r="L30" i="7"/>
  <c r="K30" i="7"/>
  <c r="J30" i="7"/>
  <c r="I30" i="7"/>
  <c r="L29" i="7"/>
  <c r="K29" i="7"/>
  <c r="J29" i="7"/>
  <c r="I29" i="7"/>
  <c r="L28" i="7"/>
  <c r="K28" i="7"/>
  <c r="J28" i="7"/>
  <c r="I28" i="7"/>
  <c r="L27" i="7"/>
  <c r="K27" i="7"/>
  <c r="J27" i="7"/>
  <c r="I27" i="7"/>
  <c r="L26" i="7"/>
  <c r="K26" i="7"/>
  <c r="J26" i="7"/>
  <c r="I26" i="7"/>
  <c r="L25" i="7"/>
  <c r="K25" i="7"/>
  <c r="J25" i="7"/>
  <c r="I25" i="7"/>
  <c r="L24" i="7"/>
  <c r="K24" i="7"/>
  <c r="J24" i="7"/>
  <c r="I24" i="7"/>
  <c r="K23" i="7"/>
  <c r="J23" i="7"/>
  <c r="L23" i="7" s="1"/>
  <c r="I23" i="7"/>
  <c r="L22" i="7"/>
  <c r="K22" i="7"/>
  <c r="J22" i="7"/>
  <c r="I22" i="7"/>
  <c r="L21" i="7"/>
  <c r="K21" i="7"/>
  <c r="J21" i="7"/>
  <c r="I21" i="7"/>
  <c r="L20" i="7" l="1"/>
  <c r="K20" i="7"/>
  <c r="J20" i="7"/>
  <c r="I20" i="7"/>
  <c r="K19" i="7"/>
  <c r="J19" i="7"/>
  <c r="I19" i="7"/>
  <c r="L19" i="7" s="1"/>
  <c r="K230" i="3"/>
  <c r="K228" i="3"/>
  <c r="K226" i="3"/>
  <c r="K224" i="3"/>
  <c r="K221" i="3"/>
  <c r="K219" i="3"/>
  <c r="K217" i="3"/>
  <c r="K215" i="3"/>
  <c r="K212" i="3"/>
  <c r="K210" i="3"/>
  <c r="K208" i="3"/>
  <c r="K206" i="3"/>
  <c r="K203" i="3"/>
  <c r="K201" i="3"/>
  <c r="K199" i="3"/>
  <c r="K197" i="3"/>
  <c r="K100" i="3" l="1"/>
  <c r="I15" i="7" l="1"/>
  <c r="J15" i="7"/>
  <c r="K15" i="7"/>
  <c r="L15" i="7"/>
  <c r="K131" i="3" l="1"/>
  <c r="K130" i="3"/>
  <c r="K129" i="3"/>
  <c r="K127" i="3"/>
  <c r="K126" i="3"/>
  <c r="K125" i="3"/>
  <c r="O123" i="3"/>
  <c r="O6" i="3" l="1"/>
  <c r="O15" i="3"/>
  <c r="O24" i="3"/>
  <c r="O33" i="3"/>
  <c r="O42" i="3"/>
  <c r="O51" i="3"/>
  <c r="O60" i="3"/>
  <c r="O69" i="3"/>
  <c r="O78" i="3"/>
  <c r="O87" i="3"/>
  <c r="O96" i="3"/>
  <c r="O105" i="3"/>
  <c r="O114" i="3"/>
  <c r="O132" i="3"/>
  <c r="O150" i="3"/>
  <c r="O141" i="3"/>
  <c r="K176" i="3"/>
  <c r="K175" i="3"/>
  <c r="K174" i="3"/>
  <c r="K172" i="3"/>
  <c r="K171" i="3"/>
  <c r="K170" i="3"/>
  <c r="O168" i="3"/>
  <c r="O177" i="3"/>
  <c r="K185" i="3"/>
  <c r="K184" i="3"/>
  <c r="K183" i="3"/>
  <c r="K181" i="3"/>
  <c r="K180" i="3"/>
  <c r="K179" i="3"/>
  <c r="K194" i="3"/>
  <c r="K193" i="3"/>
  <c r="K192" i="3"/>
  <c r="K190" i="3"/>
  <c r="K189" i="3"/>
  <c r="K188" i="3"/>
  <c r="O159" i="3" l="1"/>
  <c r="R183" i="3"/>
  <c r="S183" i="3" s="1"/>
  <c r="K17" i="7"/>
  <c r="J17" i="7"/>
  <c r="I17" i="7"/>
  <c r="L17" i="7" s="1"/>
  <c r="R185" i="3"/>
  <c r="S185" i="3" s="1"/>
  <c r="R184" i="3"/>
  <c r="S184" i="3" s="1"/>
  <c r="R181" i="3"/>
  <c r="S181" i="3" s="1"/>
  <c r="R180" i="3"/>
  <c r="S180" i="3" s="1"/>
  <c r="R179" i="3"/>
  <c r="S179" i="3" s="1"/>
  <c r="R194" i="3"/>
  <c r="S194" i="3" s="1"/>
  <c r="R193" i="3"/>
  <c r="S193" i="3" s="1"/>
  <c r="R192" i="3"/>
  <c r="S192" i="3" s="1"/>
  <c r="R190" i="3"/>
  <c r="S190" i="3" s="1"/>
  <c r="R189" i="3"/>
  <c r="S189" i="3" s="1"/>
  <c r="R188" i="3"/>
  <c r="S188" i="3" s="1"/>
  <c r="O186" i="3"/>
  <c r="K16" i="7" l="1"/>
  <c r="J16" i="7"/>
  <c r="I16" i="7"/>
  <c r="L16" i="7" l="1"/>
  <c r="K149" i="3"/>
  <c r="K148" i="3"/>
  <c r="K147" i="3"/>
  <c r="K145" i="3"/>
  <c r="K144" i="3"/>
  <c r="K143" i="3"/>
  <c r="K167" i="3"/>
  <c r="K166" i="3"/>
  <c r="K165" i="3"/>
  <c r="K163" i="3"/>
  <c r="K162" i="3"/>
  <c r="K161" i="3"/>
  <c r="K158" i="3"/>
  <c r="K157" i="3"/>
  <c r="K156" i="3"/>
  <c r="K154" i="3"/>
  <c r="K153" i="3"/>
  <c r="K152" i="3"/>
  <c r="K140" i="3"/>
  <c r="K139" i="3"/>
  <c r="K138" i="3"/>
  <c r="K136" i="3"/>
  <c r="K135" i="3"/>
  <c r="K134" i="3"/>
  <c r="K122" i="3"/>
  <c r="K121" i="3"/>
  <c r="K120" i="3"/>
  <c r="K118" i="3"/>
  <c r="K117" i="3"/>
  <c r="K116" i="3"/>
  <c r="K113" i="3"/>
  <c r="K112" i="3"/>
  <c r="K111" i="3"/>
  <c r="K109" i="3"/>
  <c r="K108" i="3"/>
  <c r="K107" i="3"/>
  <c r="K104" i="3" l="1"/>
  <c r="K103" i="3"/>
  <c r="K102" i="3"/>
  <c r="K99" i="3"/>
  <c r="K98" i="3"/>
  <c r="K95" i="3"/>
  <c r="K94" i="3"/>
  <c r="K93" i="3"/>
  <c r="K91" i="3"/>
  <c r="K90" i="3"/>
  <c r="K89" i="3"/>
  <c r="K86" i="3" l="1"/>
  <c r="K85" i="3"/>
  <c r="K84" i="3"/>
  <c r="K82" i="3"/>
  <c r="K81" i="3"/>
  <c r="K80" i="3"/>
  <c r="K77" i="3" l="1"/>
  <c r="K76" i="3"/>
  <c r="K75" i="3"/>
  <c r="K73" i="3"/>
  <c r="K72" i="3"/>
  <c r="K71" i="3"/>
  <c r="K68" i="3"/>
  <c r="K67" i="3"/>
  <c r="K66" i="3"/>
  <c r="K64" i="3"/>
  <c r="K63" i="3"/>
  <c r="K62" i="3"/>
  <c r="K59" i="3"/>
  <c r="K58" i="3"/>
  <c r="K57" i="3"/>
  <c r="K55" i="3"/>
  <c r="K54" i="3"/>
  <c r="K53" i="3"/>
  <c r="K50" i="3" l="1"/>
  <c r="K49" i="3"/>
  <c r="K48" i="3"/>
  <c r="K46" i="3"/>
  <c r="K45" i="3"/>
  <c r="K44" i="3"/>
  <c r="K41" i="3"/>
  <c r="K40" i="3"/>
  <c r="K39" i="3"/>
  <c r="K37" i="3"/>
  <c r="K36" i="3"/>
  <c r="K35" i="3"/>
  <c r="K32" i="3" l="1"/>
  <c r="K31" i="3"/>
  <c r="K30" i="3"/>
  <c r="K28" i="3"/>
  <c r="K27" i="3"/>
  <c r="K26" i="3"/>
  <c r="K23" i="3"/>
  <c r="K22" i="3"/>
  <c r="K21" i="3"/>
  <c r="K19" i="3"/>
  <c r="K18" i="3"/>
  <c r="K17" i="3"/>
  <c r="K14" i="3"/>
  <c r="K13" i="3"/>
  <c r="K12" i="3"/>
  <c r="K10" i="3"/>
  <c r="K9" i="3"/>
  <c r="K8" i="3"/>
  <c r="I12" i="7" l="1"/>
  <c r="J12" i="7"/>
  <c r="K12" i="7"/>
  <c r="I13" i="7"/>
  <c r="J13" i="7"/>
  <c r="K13" i="7"/>
  <c r="I14" i="7"/>
  <c r="J14" i="7"/>
  <c r="K14" i="7"/>
  <c r="I18" i="7"/>
  <c r="J18" i="7"/>
  <c r="K18" i="7"/>
  <c r="L12" i="7" l="1"/>
  <c r="L14" i="7"/>
  <c r="L13" i="7"/>
  <c r="L18" i="7"/>
  <c r="I11" i="7" l="1"/>
  <c r="J11" i="7"/>
  <c r="K11" i="7"/>
  <c r="L11" i="7" l="1"/>
  <c r="L44" i="7" l="1"/>
</calcChain>
</file>

<file path=xl/sharedStrings.xml><?xml version="1.0" encoding="utf-8"?>
<sst xmlns="http://schemas.openxmlformats.org/spreadsheetml/2006/main" count="1948" uniqueCount="551">
  <si>
    <t>ПО</t>
  </si>
  <si>
    <t>Адрес (административный район, город)</t>
  </si>
  <si>
    <t>Адрес ПО филиала</t>
  </si>
  <si>
    <t>Пункты перебазировки</t>
  </si>
  <si>
    <t>Начальный</t>
  </si>
  <si>
    <t>Конечный</t>
  </si>
  <si>
    <t>Шоссе</t>
  </si>
  <si>
    <t>Грунт</t>
  </si>
  <si>
    <t>Трасса</t>
  </si>
  <si>
    <t>Характеристика электроустановки</t>
  </si>
  <si>
    <t>№ п/п</t>
  </si>
  <si>
    <t>Месяц</t>
  </si>
  <si>
    <t>Единица измерения</t>
  </si>
  <si>
    <t>Объем работ</t>
  </si>
  <si>
    <t>Потребность в материалах (оборудовании)</t>
  </si>
  <si>
    <t>Наименование усложняющего фактора</t>
  </si>
  <si>
    <t>Примечание</t>
  </si>
  <si>
    <t xml:space="preserve">Наименование (марка) </t>
  </si>
  <si>
    <t>Количество на единицу</t>
  </si>
  <si>
    <t>Диспетчерское наименование электроустановки</t>
  </si>
  <si>
    <t>Перечень планируемых работ</t>
  </si>
  <si>
    <t>Приложение 1.1</t>
  </si>
  <si>
    <t>Расчёт коэффициента на проезд (Кд):</t>
  </si>
  <si>
    <t>к техническому заданию</t>
  </si>
  <si>
    <t>№ п.п.</t>
  </si>
  <si>
    <t>Скорость</t>
  </si>
  <si>
    <t>Время в пути</t>
  </si>
  <si>
    <t>Коэффициент</t>
  </si>
  <si>
    <t>Кд</t>
  </si>
  <si>
    <t>Расстояние</t>
  </si>
  <si>
    <t>Назначение ЛЭП (связь центров питания)</t>
  </si>
  <si>
    <t>Цепи</t>
  </si>
  <si>
    <t>Диспетчерское наименование</t>
  </si>
  <si>
    <t>Количество НА ОБЪЕМ</t>
  </si>
  <si>
    <t>Протяженность, км</t>
  </si>
  <si>
    <t xml:space="preserve">Расстояние, км </t>
  </si>
  <si>
    <t>Шоссейной дороге</t>
  </si>
  <si>
    <t>Грунтовой дороге</t>
  </si>
  <si>
    <t>От базы ПО/РЭС до объекта ремонта по</t>
  </si>
  <si>
    <t>От места въезда на линию до середины ремонтируемого участка по трассе линии</t>
  </si>
  <si>
    <t>1.      Месторасположение и характеристика объектов</t>
  </si>
  <si>
    <t>Приложение №1</t>
  </si>
  <si>
    <t>к договору подряда</t>
  </si>
  <si>
    <t>Публичное акционерное общество</t>
  </si>
  <si>
    <t>ПОДРЯДЧИК</t>
  </si>
  <si>
    <t>ЗАКАЗЧИК</t>
  </si>
  <si>
    <t>Техническое задание</t>
  </si>
  <si>
    <t>3. Дополнительные (прочие) условия</t>
  </si>
  <si>
    <t xml:space="preserve">Работы выполняются в действующих электроустановках. </t>
  </si>
  <si>
    <t>Применяемые материалы, оборудование и выполняемые работы должны удовлетворять требованиям по энергоэффективности в соответствии с Федеральным законом № 261 от 23 ноября 2009 года "Об энергосбережении и о повышении энергетической эффективности и о внесении изменений в отдельные законодательные акты Российской Федерации" и внутренними нормативными документами.</t>
  </si>
  <si>
    <t>Расчёт затрат времени на доставку бригады и перегон автотранспортных средств от базы до места проведения работ и обратно приведён в Приложении 1.1._x000D_ к настоящему техническому заданию</t>
  </si>
  <si>
    <t>ПО "КЭС" Средний Кд</t>
  </si>
  <si>
    <t>Павловский р-н</t>
  </si>
  <si>
    <t>т</t>
  </si>
  <si>
    <t>База Павловского РЭС
 606108, г. Павлово, ул. Чкалова, 52</t>
  </si>
  <si>
    <t>кг</t>
  </si>
  <si>
    <t>Сентябрь</t>
  </si>
  <si>
    <t>Сольвент</t>
  </si>
  <si>
    <t>Вес траверсы 1.5 т</t>
  </si>
  <si>
    <t xml:space="preserve">Эмаль «ВИНИКОР– 62»
Траверсы по всей длине в синий (RAL 5002) или аналоги определяемые по другим стандартам цветовой гаммы. </t>
  </si>
  <si>
    <t xml:space="preserve">Очистка поверхности металлических опоры № 1 от ржавчины вручную  </t>
  </si>
  <si>
    <t xml:space="preserve">Очистка поверхности металлических опоры № 2 от ржавчины вручную  </t>
  </si>
  <si>
    <t xml:space="preserve">Очистка поверхности металлических опоры № 70 от ржавчины вручную  </t>
  </si>
  <si>
    <t>Очистка от ржавчины поверхности траверс  металлических опоры №70 вручную</t>
  </si>
  <si>
    <t>КВРЭС</t>
  </si>
  <si>
    <t>ВЛ 110 кВ №124 "Кулебаки-Павлово",               инв.№140300031471</t>
  </si>
  <si>
    <t xml:space="preserve">От ПС "Кулебаки" до ПС "Палово" </t>
  </si>
  <si>
    <t>Кстовский высоковольтный РЭС, 607650, г. Кстово,
ул. Магнистральная, д. №2"А"</t>
  </si>
  <si>
    <t>Условная середина (пр.оп. №300-301)</t>
  </si>
  <si>
    <t>ВЛ 110 кВ "Тумботинская",               инв.№140300030039</t>
  </si>
  <si>
    <t xml:space="preserve">От ПС "Тумботино" до ПС "Степаньково" </t>
  </si>
  <si>
    <t>Условная середина (пр.оп. №1-2)</t>
  </si>
  <si>
    <t>ВЛ 110 кВ №119 НГТЭЦ-Д.Константиново</t>
  </si>
  <si>
    <t>Масса опоры У110-1+5  без траверс 6.231 т</t>
  </si>
  <si>
    <t>Масса траверс 0.749 т</t>
  </si>
  <si>
    <t xml:space="preserve">Очистка поверхности металлических опоры № 71 от ржавчины вручную  </t>
  </si>
  <si>
    <t>Очистка от ржавчины поверхности траверс  металлических опоры №71 вручную</t>
  </si>
  <si>
    <t xml:space="preserve">Очистка поверхности металлических опоры № 126 от ржавчины вручную  </t>
  </si>
  <si>
    <t>Очистка от ржавчины поверхности траверс  металлических опоры №126 вручную</t>
  </si>
  <si>
    <t xml:space="preserve">Очистка поверхности металлических опоры № 127 от ржавчины вручную  </t>
  </si>
  <si>
    <t>Очистка от ржавчины поверхности траверс  металлических опоры №127 вручную</t>
  </si>
  <si>
    <t>ВЛ 110 кВ "Тумботинская"</t>
  </si>
  <si>
    <t xml:space="preserve">Очистка поверхности металлических опоры № 45 от ржавчины вручную  </t>
  </si>
  <si>
    <t>Очистка от ржавчины поверхности траверс  металлических опоры № 45 вручную</t>
  </si>
  <si>
    <t>5.235</t>
  </si>
  <si>
    <t>Масса опоры У110-1  без траверс 4,486 т</t>
  </si>
  <si>
    <t xml:space="preserve">Очистка поверхности металлических опоры № 46 от ржавчины вручную  </t>
  </si>
  <si>
    <t>Очистка от ржавчины поверхности траверс  металлических опоры № 46 вручную</t>
  </si>
  <si>
    <t>КВЛ 110 кВ "НГТЭЦ-Кудьма-2"</t>
  </si>
  <si>
    <t>Очистка от ржавчины поверхности траверс  металлических опоры № 1 вручную</t>
  </si>
  <si>
    <t>Очистка от ржавчины поверхности траверс  металлических опоры № 2 вручную</t>
  </si>
  <si>
    <t>ВЛ 110 кВ №124 "Кулебаки-Павлово"</t>
  </si>
  <si>
    <t xml:space="preserve">Очистка поверхности металлических опоры № 307 от ржавчины вручную  </t>
  </si>
  <si>
    <t>Очистка от ржавчины поверхности траверс  металлических опоры № 307 вручную</t>
  </si>
  <si>
    <t>Масса опоры  У110-2+5  без траверс 8.597 т</t>
  </si>
  <si>
    <t>Масса траверс 1.498 т</t>
  </si>
  <si>
    <t xml:space="preserve">Очистка поверхности металлических опоры № 325 от ржавчины вручную  </t>
  </si>
  <si>
    <t>Очистка от ржавчины поверхности траверс  металлических опоры № 325 вручную</t>
  </si>
  <si>
    <t>Масса опоры  У110-2  без траверс 6.504 т</t>
  </si>
  <si>
    <t xml:space="preserve">Очистка поверхности металлических опоры № 326 от ржавчины вручную  </t>
  </si>
  <si>
    <t>Очистка от ржавчины поверхности траверс  металлических опоры № 326 вручную</t>
  </si>
  <si>
    <t>ВЛ 35 кВ Западная-Береговая</t>
  </si>
  <si>
    <t xml:space="preserve">Очистка поверхности металлических опоры № 25 от ржавчины вручную  </t>
  </si>
  <si>
    <t>Очистка от ржавчины поверхности траверс  металлических опоры № 25 вручную</t>
  </si>
  <si>
    <t xml:space="preserve">Очистка поверхности металлических опоры № 26 от ржавчины вручную  </t>
  </si>
  <si>
    <t>Очистка от ржавчины поверхности траверс  металлических опоры № 26 вручную</t>
  </si>
  <si>
    <t xml:space="preserve">Очистка поверхности металлических опоры № 27 от ржавчины вручную  </t>
  </si>
  <si>
    <t>Очистка от ржавчины поверхности траверс  металлических опоры № 27 вручную</t>
  </si>
  <si>
    <t>ВЛ 35 кВ Запрудное-Работки</t>
  </si>
  <si>
    <t xml:space="preserve">Очистка поверхности металлических опоры № 37 от ржавчины вручную  </t>
  </si>
  <si>
    <t>Очистка от ржавчины поверхности траверс  металлических опоры № 37 вручную</t>
  </si>
  <si>
    <t xml:space="preserve">Очистка поверхности металлических опоры № 65 от ржавчины вручную  </t>
  </si>
  <si>
    <t>Очистка от ржавчины поверхности траверс  металлических опоры № 65 вручную</t>
  </si>
  <si>
    <t>ВЛ 35 кВ Митино-Куликово</t>
  </si>
  <si>
    <t xml:space="preserve">Очистка поверхности металлических опоры № 50 от ржавчины вручную  </t>
  </si>
  <si>
    <t>Очистка от ржавчины поверхности траверс  металлических опоры № 50 вручную</t>
  </si>
  <si>
    <t>Масса опоры  У35-1+5  без траверс 3,978 т</t>
  </si>
  <si>
    <t>ВЛ 110 кВ №119 НГТЭЦ-Д.Константиново,               инв.№140300000343</t>
  </si>
  <si>
    <t xml:space="preserve">От ПС "НГТЭЦ" до ПС "Д.Константиново" </t>
  </si>
  <si>
    <t>Кстовский р-н</t>
  </si>
  <si>
    <t>База Кстовского РЭС
 60607650, г. Кстово, ул Лесная д.1</t>
  </si>
  <si>
    <t>Условная середина (пр.оп. №74-75)</t>
  </si>
  <si>
    <t>КВЛ 110 кВ  "НГТЭЦ-Кудьма-2",               инв.№ 143000013600</t>
  </si>
  <si>
    <t xml:space="preserve">От ПС "НГТЭЦ" до ПС "Кудьма" </t>
  </si>
  <si>
    <t>ВЛ 35 кВ "Запрудное-Работки",               инв.№140300005583</t>
  </si>
  <si>
    <t xml:space="preserve">От ПС "Запрудное" до ПС "Работки" </t>
  </si>
  <si>
    <t>Условная середина (пр.оп. №32-33)</t>
  </si>
  <si>
    <t>ВЛ 35 кВ  "Митино-Куликово",                 инв.№140300030050</t>
  </si>
  <si>
    <t xml:space="preserve">От ПС "Митино" до ПС "Куликово" </t>
  </si>
  <si>
    <t>Условная середина (пр.оп. №25-26)</t>
  </si>
  <si>
    <t>Июнь</t>
  </si>
  <si>
    <t xml:space="preserve">ВЛ 110 кВ №114 "Нагорная-НГТЭЦ"/ВЛ 110 кВ "Кудьма-Ройка"
</t>
  </si>
  <si>
    <t>шт.</t>
  </si>
  <si>
    <t>Вес опоры  ПТ-2К без траверс 2.491 т</t>
  </si>
  <si>
    <t>(расход 3.04кг/т)</t>
  </si>
  <si>
    <t>(расход24.13кг/т)</t>
  </si>
  <si>
    <t>( расход 9.13кг/т)</t>
  </si>
  <si>
    <t>Вес траверс 1.3 т</t>
  </si>
  <si>
    <t xml:space="preserve">Восстановление антикоррозийного покрытия металлической двухцепной промежуточной опоры №  138/103 в том числе:  </t>
  </si>
  <si>
    <t>Очистка от ржавчины поверхности вертикальных конструкций металлической двухцепной промежуточной опоры №  138/103 вручную</t>
  </si>
  <si>
    <t>Очистка от ржавчины поверхности траверс  двухцепной промежуточной опоры №  138/103 вручную</t>
  </si>
  <si>
    <t xml:space="preserve">Восстановление антикоррозийного покрытия металлической двухцепной промежуточной опоры №  139/104 в том числе:  </t>
  </si>
  <si>
    <t>Очистка от ржавчины поверхности вертикальных конструкций металлической двухцепной промежуточной опоры №  139/104 вручную</t>
  </si>
  <si>
    <t>Очистка от ржавчины поверхности траверс  двухцепной промежуточной опоры №  139/104 вручную</t>
  </si>
  <si>
    <t>КЭС</t>
  </si>
  <si>
    <t xml:space="preserve">От ПС "Нагорная" до ПС "НГТЭЦ" </t>
  </si>
  <si>
    <t>ВЛ 110 кВ №114 "Нагорная-НГТЭЦ"/ВЛ 110 кВ "Кудьма-Ройка",    инв.№140300000332</t>
  </si>
  <si>
    <t xml:space="preserve">Восстановление антикоррозийного покрытия металлической одноцепной опоры №  50 в том числе:  </t>
  </si>
  <si>
    <t xml:space="preserve">Восстановление антикоррозийного покрытия металлической одноцепной опоры №  50А в том числе:  </t>
  </si>
  <si>
    <t xml:space="preserve">Очистка поверхности металлических опоры № 50А от ржавчины вручную  </t>
  </si>
  <si>
    <t>Очистка от ржавчины поверхности траверс  металлических опоры № 50А вручную</t>
  </si>
  <si>
    <t xml:space="preserve">Восстановление антикоррозийного покрытия металлической одноцепной опоры №  65 в том числе:  </t>
  </si>
  <si>
    <t xml:space="preserve">Восстановление антикоррозийного покрытия металлической одноцепной опоры №  37 в том числе:  </t>
  </si>
  <si>
    <t xml:space="preserve">Восстановление антикоррозийного покрытия металлической одноцепной опоры №  27 в том числе:  </t>
  </si>
  <si>
    <t xml:space="preserve">Восстановление антикоррозийного покрытия металлической одноцепной опоры №  26 в том числе:  </t>
  </si>
  <si>
    <t xml:space="preserve">Восстановление антикоррозийного покрытия металлической одноцепной опоры №  25 в том числе:  </t>
  </si>
  <si>
    <t xml:space="preserve">Восстановление антикоррозийного покрытия металлической одноцепной опоры №  326 в том числе:  </t>
  </si>
  <si>
    <t>Вес опоры  У110-2+14 без траверсы 13.712 т</t>
  </si>
  <si>
    <t xml:space="preserve">Восстановление антикоррозийного покрытия металлической одноцепной опоры №  325 в том числе:  </t>
  </si>
  <si>
    <t xml:space="preserve">Восстановление антикоррозийного покрытия металлической одноцепной опоры №  307 в том числе:  </t>
  </si>
  <si>
    <t xml:space="preserve">Восстановление антикоррозийного покрытия металлической одноцепной опоры №  2 в том числе:  </t>
  </si>
  <si>
    <t xml:space="preserve">Восстановление антикоррозийного покрытия металлической одноцепной опоры №  1 в том числе:  </t>
  </si>
  <si>
    <t xml:space="preserve">Восстановление антикоррозийного покрытия металлической одноцепной опоры №  46 в том числе:  </t>
  </si>
  <si>
    <t xml:space="preserve">Восстановление антикоррозийного покрытия металлической одноцепной опоры №  45 в том числе:  </t>
  </si>
  <si>
    <t xml:space="preserve">Восстановление антикоррозийного покрытия металлической одноцепной опоры №  127 в том числе:  </t>
  </si>
  <si>
    <t xml:space="preserve">Восстановление антикоррозийного покрытия металлической одноцепной опоры №  71 в том числе:  </t>
  </si>
  <si>
    <t xml:space="preserve">Восстановление антикоррозийного покрытия металлической одноцепной опоры №  70 в том числе:  </t>
  </si>
  <si>
    <t xml:space="preserve">Восстановление антикоррозийного покрытия металлической одноцепной опоры №  28 в том числе:  </t>
  </si>
  <si>
    <t xml:space="preserve">Очистка поверхности металлических опоры № 28 от ржавчины вручную  </t>
  </si>
  <si>
    <t>Очистка от ржавчины поверхности траверс  металлических опоры № 28 вручную</t>
  </si>
  <si>
    <t>ВЛ 35 кВ Западная-Береговая,               инв.№140300000317</t>
  </si>
  <si>
    <t>от ПС "Западная" до ПС "Береговая"</t>
  </si>
  <si>
    <t>Условная середина (пр.оп. №15-16)</t>
  </si>
  <si>
    <t xml:space="preserve">Окраска  металлических опоры № 70 вручную </t>
  </si>
  <si>
    <t>Окраска траверс металлических опоры  № 70 вручную</t>
  </si>
  <si>
    <t xml:space="preserve"> Нанесение вручную преобразователя ржавчины на поверхность металлических опоры  № 71 в два слоя</t>
  </si>
  <si>
    <t xml:space="preserve"> Нанесение вручную преобразователя ржавчины на поверхность траверс металлических опоры  № 71 в два слоя</t>
  </si>
  <si>
    <t xml:space="preserve"> Нанесение вручную преобразователя ржавчины на поверхность металлических опоры  № 126 в два слоя</t>
  </si>
  <si>
    <t xml:space="preserve"> Нанесение вручную преобразователя ржавчины на поверхность траверс металлических опоры  № 126 в два слоя</t>
  </si>
  <si>
    <t xml:space="preserve"> Нанесение вручную преобразователя ржавчины на поверхность металлических опоры  № 127 в два слоя</t>
  </si>
  <si>
    <t xml:space="preserve"> Нанесение вручную преобразователя ржавчины на поверхность траверс металлических опоры  № 127 в два слоя</t>
  </si>
  <si>
    <t xml:space="preserve"> Нанесение вручную преобразователя ржавчины на поверхность металлических опоры  № 45 в два слоя</t>
  </si>
  <si>
    <t xml:space="preserve"> Нанесение вручную преобразователя ржавчины на поверхность траверс металлических опоры  № 45 в два слоя</t>
  </si>
  <si>
    <t xml:space="preserve"> Нанесение вручную преобразователя ржавчины на поверхность металлических опоры  № 46 в два слоя</t>
  </si>
  <si>
    <t xml:space="preserve"> Нанесение вручную преобразователя ржавчины на поверхность траверс металлических опоры  № 46 в два слоя</t>
  </si>
  <si>
    <t xml:space="preserve"> Нанесение вручную преобразователя ржавчины на поверхность металлических опоры  № 1 в два слоя</t>
  </si>
  <si>
    <t xml:space="preserve"> Нанесение вручную преобразователя ржавчины на поверхность металлических опоры  № 2 в два слоя</t>
  </si>
  <si>
    <t xml:space="preserve"> Нанесение вручную преобразователя ржавчины на поверхность траверс металлических опоры  № 2 в два слоя</t>
  </si>
  <si>
    <t xml:space="preserve"> Нанесение вручную преобразователя ржавчины на поверхность металлических опоры  № 307 в два слоя</t>
  </si>
  <si>
    <t xml:space="preserve"> Нанесение вручную преобразователя ржавчины на поверхность траверс металлических опоры  № 307 в два слоя</t>
  </si>
  <si>
    <t xml:space="preserve"> Нанесение вручную преобразователя ржавчины на поверхность металлических опоры  № 325 в два слоя</t>
  </si>
  <si>
    <t xml:space="preserve"> Нанесение вручную преобразователя ржавчины на поверхность траверс металлических опоры  № 325 в два слоя</t>
  </si>
  <si>
    <t xml:space="preserve"> Нанесение вручную преобразователя ржавчины на поверхность металлических опоры  № 326 в два слоя</t>
  </si>
  <si>
    <t xml:space="preserve"> Нанесение вручную преобразователя ржавчины на поверхность траверс металлических опоры  № 326 в два слоя</t>
  </si>
  <si>
    <t xml:space="preserve"> Нанесение вручную преобразователя ржавчины на поверхность металлических опоры  № 25 в два слоя</t>
  </si>
  <si>
    <t xml:space="preserve"> Нанесение вручную преобразователя ржавчины на поверхность траверс металлических опоры  № 25 в два слоя</t>
  </si>
  <si>
    <t xml:space="preserve"> Нанесение вручную преобразователя ржавчины на поверхность металлических опоры  № 26 в два слоя</t>
  </si>
  <si>
    <t xml:space="preserve"> Нанесение вручную преобразователя ржавчины на поверхность траверс металлических опоры  № 26 в два слоя</t>
  </si>
  <si>
    <t xml:space="preserve"> Нанесение вручную преобразователя ржавчины на поверхность металлических опоры  № 27 в два слоя</t>
  </si>
  <si>
    <t xml:space="preserve"> Нанесение вручную преобразователя ржавчины на поверхность траверс металлических опоры  № 27 в два слоя</t>
  </si>
  <si>
    <t xml:space="preserve"> Нанесение вручную преобразователя ржавчины на поверхность металлических опоры  № 28 в два слоя</t>
  </si>
  <si>
    <t xml:space="preserve"> Нанесение вручную преобразователя ржавчины на поверхность траверс металлических опоры  № 28 в два слоя</t>
  </si>
  <si>
    <t xml:space="preserve"> Нанесение вручную преобразователя ржавчины на поверхность металлических опоры  № 37 в два слоя</t>
  </si>
  <si>
    <t xml:space="preserve"> Нанесение вручную преобразователя ржавчины на поверхность траверс металлических опоры  № 37 в два слоя</t>
  </si>
  <si>
    <t xml:space="preserve"> Нанесение вручную преобразователя ржавчины на поверхность металлических опоры  № 65 в два слоя</t>
  </si>
  <si>
    <t xml:space="preserve"> Нанесение вручную преобразователя ржавчины на поверхность траверс металлических опоры  № 65 в два слоя</t>
  </si>
  <si>
    <t xml:space="preserve"> Нанесение вручную преобразователя ржавчины на поверхность металлических опоры  № 50 в два слоя</t>
  </si>
  <si>
    <t xml:space="preserve"> Нанесение вручную преобразователя ржавчины на поверхность траверс металлических опоры  № 50 в два слоя</t>
  </si>
  <si>
    <t xml:space="preserve"> Нанесение вручную преобразователя ржавчины на поверхность металлических опоры  № 50А в два слоя</t>
  </si>
  <si>
    <t xml:space="preserve"> Нанесение вручную преобразователя ржавчины на поверхность траверс металлических опоры  № 50А в два слоя</t>
  </si>
  <si>
    <t xml:space="preserve"> Нанесение вручную преобразователя ржавчины на поверхность металлических опоры  № 138/103 в два слоя</t>
  </si>
  <si>
    <t xml:space="preserve"> Нанесение вручную преобразователя ржавчины на поверхность траверс металлических опоры  № 138/103 в два слоя</t>
  </si>
  <si>
    <t xml:space="preserve"> Нанесение вручную преобразователя ржавчины на поверхность металлических опоры  № 139/104 в два слоя</t>
  </si>
  <si>
    <t xml:space="preserve"> Нанесение вручную преобразователя ржавчины на поверхность траверс металлических опоры  № 139/104 в два слоя</t>
  </si>
  <si>
    <t xml:space="preserve"> Нанесение вручную преобразователя ржавчины на поверхность траверс металлических опоры  № 1 в два слоя</t>
  </si>
  <si>
    <t xml:space="preserve">Окраска  металлических опоры № 71 вручную </t>
  </si>
  <si>
    <t>Окраска  металлических опоры № 126 вручную</t>
  </si>
  <si>
    <t xml:space="preserve">Окраска  металлических опоры № 45 вручную </t>
  </si>
  <si>
    <t xml:space="preserve">Окраска  металлических опоры № 46 вручную </t>
  </si>
  <si>
    <t xml:space="preserve">Окраска  металлических опоры № 1 вручную </t>
  </si>
  <si>
    <t xml:space="preserve">Окраска  металлических опоры № 2 вручную </t>
  </si>
  <si>
    <t xml:space="preserve">Окраска  металлических опоры № 307 вручную </t>
  </si>
  <si>
    <t xml:space="preserve">Окраска  металлических опоры № 325 вручную </t>
  </si>
  <si>
    <t>Окраска  металлических опоры № 326 вручную</t>
  </si>
  <si>
    <t xml:space="preserve">Окраска  металлических опоры № 25 вручную </t>
  </si>
  <si>
    <t xml:space="preserve">Окраска  металлических опоры № 26 вручную </t>
  </si>
  <si>
    <t xml:space="preserve">Окраска  металлических опоры № 28 вручную </t>
  </si>
  <si>
    <t xml:space="preserve">Окраска  металлических опоры № 37 вручную </t>
  </si>
  <si>
    <t>Окраска  металлических опоры № 65 вручную</t>
  </si>
  <si>
    <t xml:space="preserve">Окраска  металлических опоры № 50 вручную </t>
  </si>
  <si>
    <t>Окраска  металлических опоры № 50А вручную</t>
  </si>
  <si>
    <t xml:space="preserve">  Окраска вертикальных конструкций металлической  двухцепной промежуточной опоры №  138/103  вручную</t>
  </si>
  <si>
    <t xml:space="preserve">  Окраска вертикальных конструкций металлической  двухцепной промежуточной опоры №  139/104  вручную</t>
  </si>
  <si>
    <t xml:space="preserve">Окраска  металлических опоры № 27 вручную </t>
  </si>
  <si>
    <t xml:space="preserve">Окраска  металлических опоры № 127 вручную </t>
  </si>
  <si>
    <t>Рисунок №1</t>
  </si>
  <si>
    <t>Начальник отдела анализа и управления
производством Центра управления
производственными активами, технического
перевооружения и реконструкции</t>
  </si>
  <si>
    <t xml:space="preserve">Восстановление антикоррозийного покрытия металлической одноцепной опоры №  126 в том числе:  </t>
  </si>
  <si>
    <t>Окраска траверс металлических опоры  № 71 вручную</t>
  </si>
  <si>
    <t>Окраска траверс металлических опоры  № 126 вручную</t>
  </si>
  <si>
    <t>Окраска траверс металлических опоры  № 127 вручную</t>
  </si>
  <si>
    <t>Окраска траверс металлических опоры  № 45 вручную</t>
  </si>
  <si>
    <t>Окраска траверс металлических опоры  № 46 вручную</t>
  </si>
  <si>
    <t>Окраска траверс металлических опоры  № 1 вручную</t>
  </si>
  <si>
    <t>Окраска траверс металлических опоры  № 2 вручную</t>
  </si>
  <si>
    <t>Окраска траверс металлических опоры  № 307 вручную</t>
  </si>
  <si>
    <t>Окраска траверс металлических опоры  № 325 вручную</t>
  </si>
  <si>
    <t>Окраска траверс металлических опоры  № 326 вручную</t>
  </si>
  <si>
    <t>Окраска траверс металлических опоры  № 25 вручную</t>
  </si>
  <si>
    <t>Окраска траверс металлических опоры  № 26 вручную</t>
  </si>
  <si>
    <t>Окраска траверс металлических опоры  № 27 вручную</t>
  </si>
  <si>
    <t>Окраска траверс металлических опоры  № 28 вручную</t>
  </si>
  <si>
    <t>Окраска траверс металлических опоры  № 37 вручную</t>
  </si>
  <si>
    <t>Масса опоры  У35-1  без траверс 2,331 т</t>
  </si>
  <si>
    <t>Окраска траверс металлических опоры  № 65 вручную</t>
  </si>
  <si>
    <t>Окраска траверс металлических опоры  № 50 вручную</t>
  </si>
  <si>
    <t>Окраска траверс металлических опоры  № 50А вручную</t>
  </si>
  <si>
    <t>Окраска траверс двухцепной промежуточной опоры №  138/103 вручную</t>
  </si>
  <si>
    <t>Окраска траверс двухцепной промежуточной опоры №  139/104 вручную</t>
  </si>
  <si>
    <t>СВРЭС</t>
  </si>
  <si>
    <t>ВЛ 110 кВ "Отпайка от ВЛ 110 кВ Нива-Подлесово на ПС Работки"</t>
  </si>
  <si>
    <t xml:space="preserve">  
Очистка поверхности металлических опоры № 30 от ржавчины вручную  </t>
  </si>
  <si>
    <t>Вес опоры  У110-2+5 без траверсы 8.217 т</t>
  </si>
  <si>
    <t xml:space="preserve"> Нанесение вручную преобразователя ржавчины на поверхность металлических опоры  № 30</t>
  </si>
  <si>
    <t xml:space="preserve"> 
 Очистка от ржавчины поверхности траверс  металлических опоры № 30  вручную</t>
  </si>
  <si>
    <t xml:space="preserve">  
Очистка поверхности металлических опоры № 31 от ржавчины вручную  </t>
  </si>
  <si>
    <t>Вес опоры  У110-4 без траверсы 3.765 т</t>
  </si>
  <si>
    <t xml:space="preserve"> Нанесение вручную преобразователя ржавчины на поверхность металлических опоры  № 31</t>
  </si>
  <si>
    <t xml:space="preserve"> 
 Очистка от ржавчины поверхности траверс  металлических опоры № 31  вручную</t>
  </si>
  <si>
    <t xml:space="preserve">  
Очистка поверхности металлических опоры № 32 от ржавчины вручную  </t>
  </si>
  <si>
    <t xml:space="preserve"> Нанесение вручную преобразователя ржавчины на поверхность металлических опоры  № 32</t>
  </si>
  <si>
    <t xml:space="preserve"> 
 Очистка от ржавчины поверхности траверс  металлических опоры № 32  вручную</t>
  </si>
  <si>
    <t>ВЛ-35кВ Воротынец-Фокинская низина-2</t>
  </si>
  <si>
    <t xml:space="preserve">  
Очистка поверхности металлических опоры № 4 от ржавчины вручную  </t>
  </si>
  <si>
    <t>Вес опоры У35-1 без траверсы 2.440 т</t>
  </si>
  <si>
    <t xml:space="preserve"> 
 Очистка от ржавчины поверхности траверс  металлических опоры № 4  вручную</t>
  </si>
  <si>
    <t>Вес траверсы 0.7 т</t>
  </si>
  <si>
    <t xml:space="preserve">Восстановление антикоррозийного покрытия металлической опоры №  4 в том числе:  </t>
  </si>
  <si>
    <t xml:space="preserve">Восстановление антикоррозийного покрытия металлической опоры №  32 в том числе:  </t>
  </si>
  <si>
    <t xml:space="preserve">Восстановление антикоррозийного покрытия металлической опоры №  31 в том числе:  </t>
  </si>
  <si>
    <t xml:space="preserve">Восстановление антикоррозийного покрытия металлической опоры №  30 в том числе:  </t>
  </si>
  <si>
    <t>Окраска  металлических опоры № 30  вручную</t>
  </si>
  <si>
    <t xml:space="preserve"> Нанесение вручную преобразователя ржавчины на поверхность траверс металлических опоры  № 30 в два слоя</t>
  </si>
  <si>
    <t>Окраска траверс металлических опоры  № 30 вручную</t>
  </si>
  <si>
    <t>Окраска  металлических опоры № 31  вручную</t>
  </si>
  <si>
    <t xml:space="preserve"> Нанесение вручную преобразователя ржавчины на поверхность траверс металлических опоры  № 31 в два слоя</t>
  </si>
  <si>
    <t>Окраска траверс металлических опоры  № 31 вручную</t>
  </si>
  <si>
    <t>Окраска  металлических опоры № 32  вручную</t>
  </si>
  <si>
    <t xml:space="preserve"> Нанесение вручную преобразователя ржавчины на поверхность траверс металлических опоры  № 32 в два слоя</t>
  </si>
  <si>
    <t>Окраска траверс металлических опоры  № 32 вручную</t>
  </si>
  <si>
    <t xml:space="preserve"> Нанесение вручную преобразователя ржавчины на поверхность металлических опоры  № 4 в два слоя</t>
  </si>
  <si>
    <t>Окраска  металлических опоры № 4  вручную</t>
  </si>
  <si>
    <t xml:space="preserve"> Нанесение вручную преобразователя ржавчины на поверхность траверс металлических опоры  № 4 в 2 слоя</t>
  </si>
  <si>
    <t xml:space="preserve">Окраска траверс металлических опоры  № 4 вручную </t>
  </si>
  <si>
    <t>ВЛ 110 кВ "Отпайка от ВЛ 110 кВ Нива-Подлесово на ПС Работки" инв.№ 140300000341</t>
  </si>
  <si>
    <t>От ПС "Нива" до ПС "Работки"</t>
  </si>
  <si>
    <t>"Сергачский  высоковольтный район электрических сетей", 607510, г. Сергач, ул. Выездная, д. 18</t>
  </si>
  <si>
    <t>База СВРЭС</t>
  </si>
  <si>
    <t>Условная середина (пр.оп. №16-17)</t>
  </si>
  <si>
    <t>ВЛ-35кВ Воротынец-Фокинская низина-2      инв.№ 140300000319</t>
  </si>
  <si>
    <t>От ПС "Воротынец" до ПС "Фокинская низина-2"</t>
  </si>
  <si>
    <t>Воротынский р-н</t>
  </si>
  <si>
    <t>Условная середина (пр.оп. №76-77)</t>
  </si>
  <si>
    <t>ВЛ 110кВ № 108 "НиГРЭС-Сормовская ТЭЦ"/ ВЛ 110кВ № 196 "Луч-Новосормовская" инв.№180300030057</t>
  </si>
  <si>
    <t>От ПС "НиГРЭС" до ПС "Сормовская ТЭЦ" / От ПС Луч" до ПС "Новосормовская"</t>
  </si>
  <si>
    <t>18.36 / 0.17</t>
  </si>
  <si>
    <t xml:space="preserve">18.36/ 15.84 </t>
  </si>
  <si>
    <t>г.Н.Новгород, Сормовский район</t>
  </si>
  <si>
    <t>Центрпльный ВРЭС 603115, г.Нижний Новгород , ул.Генкиной д.31</t>
  </si>
  <si>
    <t>Центральный ВРЭС
 603115, г.Нижний Новгород , ул.Генкиной д.31</t>
  </si>
  <si>
    <t>Опора № 144/27</t>
  </si>
  <si>
    <t>Опора №145/26</t>
  </si>
  <si>
    <t>Опора №146/25</t>
  </si>
  <si>
    <t>Опора №147/24</t>
  </si>
  <si>
    <t>Опора №148/23</t>
  </si>
  <si>
    <t>Опора №149/22</t>
  </si>
  <si>
    <t>Опора №150/21</t>
  </si>
  <si>
    <t>Опора №151/20</t>
  </si>
  <si>
    <t>Опора №152/19</t>
  </si>
  <si>
    <t>ВЛ 110кВ № 132 "НиГЭС-Новосормовская"/ ВЛ 110кВ № 133 "Луч-Кировская" инв.№180300030060</t>
  </si>
  <si>
    <t>От ПС "НиГРЭС" до ПС "Новосормовская "/ От ПС "Луч" до ПС "Кировская"</t>
  </si>
  <si>
    <t>0/17.83</t>
  </si>
  <si>
    <t>15.13/19.33</t>
  </si>
  <si>
    <t>Опра №192</t>
  </si>
  <si>
    <t>Опра №193</t>
  </si>
  <si>
    <t>Опра №194</t>
  </si>
  <si>
    <t>Опра №195</t>
  </si>
  <si>
    <t>Опра №196</t>
  </si>
  <si>
    <t>Опра №197</t>
  </si>
  <si>
    <t>Опра №198</t>
  </si>
  <si>
    <t>Опора №206</t>
  </si>
  <si>
    <t>Опора №207</t>
  </si>
  <si>
    <t>Опора №208</t>
  </si>
  <si>
    <t>Опора №209</t>
  </si>
  <si>
    <t>Опора №210</t>
  </si>
  <si>
    <t>ВЛ 110кВ № 133 "Луч-Кировская" инв.№ 180300031435</t>
  </si>
  <si>
    <t>От ПС "Луч" до ПС "Кировская"</t>
  </si>
  <si>
    <t>Опора №223</t>
  </si>
  <si>
    <t>КВЛ 110кВ № 178 "Сормовская ТЭЦ-Заречная"/ КВЛ 110кВ "Сормовская - 1" (Новосормовская-Заречная) инв.№180300030079</t>
  </si>
  <si>
    <t>От ПС" Сормовская ТЭЦ" до ПС "Заречная" / От ПС "Новосормовская" до ПС "Заречная"</t>
  </si>
  <si>
    <t>11.9 / 0.44</t>
  </si>
  <si>
    <t>11.9 / 4.65</t>
  </si>
  <si>
    <t>г.Н.Новгород, Ленинский район</t>
  </si>
  <si>
    <t>Опора №54/17А</t>
  </si>
  <si>
    <t>ЦВРЭС</t>
  </si>
  <si>
    <t>Июль</t>
  </si>
  <si>
    <t>Вес опоры  УТ-30 без траверс 6.0 т</t>
  </si>
  <si>
    <t>Вес траверс 0.8 т</t>
  </si>
  <si>
    <t>Вес опоры  ПТ2К без траверс 2.0 т</t>
  </si>
  <si>
    <t>Вес траверс 0.7 т</t>
  </si>
  <si>
    <t>Вес опоры  А6ЛБ 8-1 без траверс 7.0 т</t>
  </si>
  <si>
    <t>Вес траверс 1.5 т</t>
  </si>
  <si>
    <t>Вес опоры  ПЛБ-10 без траверс 2.5 т</t>
  </si>
  <si>
    <t>Вес траверс 1.0 т</t>
  </si>
  <si>
    <t>Вес опоры  ЦУ6-5 без траверс 8.6 т</t>
  </si>
  <si>
    <t>Вес траверс 4.0 т</t>
  </si>
  <si>
    <t>Вес опоры  УШЗЛБ 8-1 без траверс 7.5 т</t>
  </si>
  <si>
    <t>Вес траверс 2.2 т</t>
  </si>
  <si>
    <t>Вес опоры  УТ6ЛБ 8-1 без траверс 8.0 т</t>
  </si>
  <si>
    <t>Вес траверс 1.6 т</t>
  </si>
  <si>
    <t>Вес опоры  У110-2 без траверс 6.0 т</t>
  </si>
  <si>
    <t>Вес траверс 2.0 т</t>
  </si>
  <si>
    <t>Вес опоры  УС110-6 без траверс 8.5 т</t>
  </si>
  <si>
    <t xml:space="preserve">Восстановление антикоррозийного покрытия металлической опоры №  144/27 в том числе:  </t>
  </si>
  <si>
    <t xml:space="preserve">Восстановление антикоррозийного покрытия металлической опоры №  145/26 в том числе:  </t>
  </si>
  <si>
    <t xml:space="preserve">Восстановление антикоррозийного покрытия металлической опоры №  146/25 в том числе:  </t>
  </si>
  <si>
    <t xml:space="preserve">Восстановление антикоррозийного покрытия металлической опоры №  147/24 в том числе:  </t>
  </si>
  <si>
    <t xml:space="preserve">  
Очистка поверхности металлических опоры № 144/27 от ржавчины вручную  </t>
  </si>
  <si>
    <t xml:space="preserve"> Нанесение вручную преобразователя ржавчины на поверхность металлических опоры  № 144/27</t>
  </si>
  <si>
    <t>Окраска  металлических опоры № 144/27  вручную</t>
  </si>
  <si>
    <t xml:space="preserve"> 
 Очистка от ржавчины поверхности траверс  металлических опоры № 144/27  вручную</t>
  </si>
  <si>
    <t xml:space="preserve"> Нанесение вручную преобразователя ржавчины на поверхность траверс металлических опоры  № 144/27 в два слоя</t>
  </si>
  <si>
    <t>Окраска траверс металлических опоры  № 144/27 вручную</t>
  </si>
  <si>
    <t xml:space="preserve">  
Очистка поверхности металлических опоры № 145/26 от ржавчины вручную  </t>
  </si>
  <si>
    <t xml:space="preserve"> Нанесение вручную преобразователя ржавчины на поверхность металлических опоры  № 145/26</t>
  </si>
  <si>
    <t>Окраска  металлических опоры № 145/26  вручную</t>
  </si>
  <si>
    <t xml:space="preserve"> 
 Очистка от ржавчины поверхности траверс  металлических опоры № 145/26  вручную</t>
  </si>
  <si>
    <t xml:space="preserve"> Нанесение вручную преобразователя ржавчины на поверхность траверс металлических опоры  № 145/26 в два слоя</t>
  </si>
  <si>
    <t>Окраска траверс металлических опоры  № 145/26 вручную</t>
  </si>
  <si>
    <t xml:space="preserve">  
Очистка поверхности металлических опоры № 146/25 от ржавчины вручную  </t>
  </si>
  <si>
    <t xml:space="preserve"> Нанесение вручную преобразователя ржавчины на поверхность металлических опоры  № 146/25</t>
  </si>
  <si>
    <t>Окраска  металлических опоры № 146/25  вручную</t>
  </si>
  <si>
    <t xml:space="preserve"> 
 Очистка от ржавчины поверхности траверс  металлических опоры № 146/25  вручную</t>
  </si>
  <si>
    <t xml:space="preserve"> Нанесение вручную преобразователя ржавчины на поверхность траверс металлических опоры  № 146/25 в два слоя</t>
  </si>
  <si>
    <t>Окраска траверс металлических опоры  № 146/25 вручную</t>
  </si>
  <si>
    <t xml:space="preserve">  
Очистка поверхности металлических опоры № 147/24 от ржавчины вручную  </t>
  </si>
  <si>
    <t xml:space="preserve"> Нанесение вручную преобразователя ржавчины на поверхность металлических опоры  № 147/24</t>
  </si>
  <si>
    <t>Окраска  металлических опоры № 147/24  вручную</t>
  </si>
  <si>
    <t xml:space="preserve"> 
 Очистка от ржавчины поверхности траверс  металлических опоры № 147/24  вручную</t>
  </si>
  <si>
    <t xml:space="preserve"> Нанесение вручную преобразователя ржавчины на поверхность траверс металлических опоры  № 147/24 в два слоя</t>
  </si>
  <si>
    <t>Окраска траверс металлических опоры  № 147/24 вручную</t>
  </si>
  <si>
    <t xml:space="preserve">Восстановление антикоррозийного покрытия металлической опоры №  148/23 в том числе:  </t>
  </si>
  <si>
    <t xml:space="preserve">  
Очистка поверхности металлических опоры № 148/23 от ржавчины вручную  </t>
  </si>
  <si>
    <t xml:space="preserve"> Нанесение вручную преобразователя ржавчины на поверхность металлических опоры  № 148/23</t>
  </si>
  <si>
    <t>Окраска  металлических опоры № 148/23  вручную</t>
  </si>
  <si>
    <t xml:space="preserve"> 
 Очистка от ржавчины поверхности траверс  металлических опоры № 148/23  вручную</t>
  </si>
  <si>
    <t xml:space="preserve"> Нанесение вручную преобразователя ржавчины на поверхность траверс металлических опоры  № 148/23 в два слоя</t>
  </si>
  <si>
    <t>Окраска траверс металлических опоры  № 148/23 вручную</t>
  </si>
  <si>
    <t xml:space="preserve">Восстановление антикоррозийного покрытия металлической опоры №  149/22 в том числе:  </t>
  </si>
  <si>
    <t xml:space="preserve">  
Очистка поверхности металлических опоры № 149/22 от ржавчины вручную  </t>
  </si>
  <si>
    <t xml:space="preserve"> Нанесение вручную преобразователя ржавчины на поверхность металлических опоры  № 149/22</t>
  </si>
  <si>
    <t>Окраска  металлических опоры № 149/22  вручную</t>
  </si>
  <si>
    <t xml:space="preserve"> 
 Очистка от ржавчины поверхности траверс  металлических опоры № 149/22  вручную</t>
  </si>
  <si>
    <t xml:space="preserve"> Нанесение вручную преобразователя ржавчины на поверхность траверс металлических опоры  № 149/22 в два слоя</t>
  </si>
  <si>
    <t>Окраска траверс металлических опоры  № 149/22 вручную</t>
  </si>
  <si>
    <t xml:space="preserve">Восстановление антикоррозийного покрытия металлической опоры №  150/21 в том числе:  </t>
  </si>
  <si>
    <t xml:space="preserve">  
Очистка поверхности металлических опоры № 150/21 от ржавчины вручную  </t>
  </si>
  <si>
    <t xml:space="preserve"> Нанесение вручную преобразователя ржавчины на поверхность металлических опоры  № 150/21</t>
  </si>
  <si>
    <t>Окраска  металлических опоры № 150/21  вручную</t>
  </si>
  <si>
    <t xml:space="preserve"> 
 Очистка от ржавчины поверхности траверс  металлических опоры № 150/21  вручную</t>
  </si>
  <si>
    <t xml:space="preserve"> Нанесение вручную преобразователя ржавчины на поверхность траверс металлических опоры  № 150/21 в два слоя</t>
  </si>
  <si>
    <t>Окраска траверс металлических опоры  № 150/21 вручную</t>
  </si>
  <si>
    <t xml:space="preserve">Восстановление антикоррозийного покрытия металлической опоры №  151/20 в том числе:  </t>
  </si>
  <si>
    <t xml:space="preserve">  
Очистка поверхности металлических опоры № 151/20 от ржавчины вручную  </t>
  </si>
  <si>
    <t xml:space="preserve"> Нанесение вручную преобразователя ржавчины на поверхность металлических опоры  № 151/20</t>
  </si>
  <si>
    <t>Окраска  металлических опоры № 151/20  вручную</t>
  </si>
  <si>
    <t xml:space="preserve"> 
 Очистка от ржавчины поверхности траверс  металлических опоры № 151/20  вручную</t>
  </si>
  <si>
    <t xml:space="preserve"> Нанесение вручную преобразователя ржавчины на поверхность траверс металлических опоры  № 151/20 в два слоя</t>
  </si>
  <si>
    <t>Окраска траверс металлических опоры  № 151/20 вручную</t>
  </si>
  <si>
    <t xml:space="preserve">Восстановление антикоррозийного покрытия металлической опоры №  152/19 в том числе:  </t>
  </si>
  <si>
    <t xml:space="preserve">  
Очистка поверхности металлических опоры № 152/19 от ржавчины вручную  </t>
  </si>
  <si>
    <t xml:space="preserve"> Нанесение вручную преобразователя ржавчины на поверхность металлических опоры  № 152/19</t>
  </si>
  <si>
    <t>Окраска  металлических опоры № 152/19  вручную</t>
  </si>
  <si>
    <t xml:space="preserve"> 
 Очистка от ржавчины поверхности траверс  металлических опоры № 152/19  вручную</t>
  </si>
  <si>
    <t xml:space="preserve"> Нанесение вручную преобразователя ржавчины на поверхность траверс металлических опоры  № 152/19 в два слоя</t>
  </si>
  <si>
    <t>Окраска траверс металлических опоры  № 152/19 вручную</t>
  </si>
  <si>
    <t xml:space="preserve">Восстановление антикоррозийного покрытия металлической опоры №  192/192 в том числе:  </t>
  </si>
  <si>
    <t xml:space="preserve">  
Очистка поверхности металлических опоры № 192/192 от ржавчины вручную  </t>
  </si>
  <si>
    <t xml:space="preserve"> Нанесение вручную преобразователя ржавчины на поверхность металлических опоры  № 192/192</t>
  </si>
  <si>
    <t>Окраска  металлических опоры № 192/192  вручную</t>
  </si>
  <si>
    <t xml:space="preserve"> 
 Очистка от ржавчины поверхности траверс  металлических опоры № 192/192  вручную</t>
  </si>
  <si>
    <t xml:space="preserve"> Нанесение вручную преобразователя ржавчины на поверхность траверс металлических опоры  № 192/192 в два слоя</t>
  </si>
  <si>
    <t>Окраска траверс металлических опоры  № 192/192 вручную</t>
  </si>
  <si>
    <t xml:space="preserve">Восстановление антикоррозийного покрытия металлической опоры №  193/193 в том числе:  </t>
  </si>
  <si>
    <t xml:space="preserve">  
Очистка поверхности металлических опоры № 193/193 от ржавчины вручную  </t>
  </si>
  <si>
    <t xml:space="preserve"> Нанесение вручную преобразователя ржавчины на поверхность металлических опоры  № 193/193</t>
  </si>
  <si>
    <t>Окраска  металлических опоры № 193/193  вручную</t>
  </si>
  <si>
    <t xml:space="preserve"> 
 Очистка от ржавчины поверхности траверс  металлических опоры № 193/193  вручную</t>
  </si>
  <si>
    <t xml:space="preserve"> Нанесение вручную преобразователя ржавчины на поверхность траверс металлических опоры  № 193/193 в два слоя</t>
  </si>
  <si>
    <t>Окраска траверс металлических опоры  № 193/193 вручную</t>
  </si>
  <si>
    <t xml:space="preserve">Восстановление антикоррозийного покрытия металлической опоры №  194/194 в том числе:  </t>
  </si>
  <si>
    <t xml:space="preserve">  
Очистка поверхности металлических опоры № 194/194 от ржавчины вручную  </t>
  </si>
  <si>
    <t xml:space="preserve"> Нанесение вручную преобразователя ржавчины на поверхность металлических опоры  № 194/194</t>
  </si>
  <si>
    <t>Окраска  металлических опоры № 194/194  вручную</t>
  </si>
  <si>
    <t xml:space="preserve"> 
 Очистка от ржавчины поверхности траверс  металлических опоры № 194/194  вручную</t>
  </si>
  <si>
    <t xml:space="preserve"> Нанесение вручную преобразователя ржавчины на поверхность траверс металлических опоры  № 194/194 в два слоя</t>
  </si>
  <si>
    <t>Окраска траверс металлических опоры  № 194/194 вручную</t>
  </si>
  <si>
    <t xml:space="preserve">Восстановление антикоррозийного покрытия металлической опоры №  195/195 в том числе:  </t>
  </si>
  <si>
    <t xml:space="preserve">  
Очистка поверхности металлических опоры № 195/195 от ржавчины вручную  </t>
  </si>
  <si>
    <t xml:space="preserve"> Нанесение вручную преобразователя ржавчины на поверхность металлических опоры  № 195/195</t>
  </si>
  <si>
    <t>Окраска  металлических опоры № 195/195  вручную</t>
  </si>
  <si>
    <t xml:space="preserve"> 
 Очистка от ржавчины поверхности траверс  металлических опоры № 195/195  вручную</t>
  </si>
  <si>
    <t xml:space="preserve"> Нанесение вручную преобразователя ржавчины на поверхность траверс металлических опоры  № 195/195 в два слоя</t>
  </si>
  <si>
    <t>Окраска траверс металлических опоры  № 195/195 вручную</t>
  </si>
  <si>
    <t xml:space="preserve">Восстановление антикоррозийного покрытия металлической опоры №  196/196 в том числе:  </t>
  </si>
  <si>
    <t xml:space="preserve">  
Очистка поверхности металлических опоры № 196/196 от ржавчины вручную  </t>
  </si>
  <si>
    <t xml:space="preserve"> Нанесение вручную преобразователя ржавчины на поверхность металлических опоры  № 196/196</t>
  </si>
  <si>
    <t>Окраска  металлических опоры № 196/196  вручную</t>
  </si>
  <si>
    <t xml:space="preserve"> 
 Очистка от ржавчины поверхности траверс  металлических опоры № 196/196  вручную</t>
  </si>
  <si>
    <t xml:space="preserve"> Нанесение вручную преобразователя ржавчины на поверхность траверс металлических опоры  № 196/196 в два слоя</t>
  </si>
  <si>
    <t>Окраска траверс металлических опоры  № 196/196 вручную</t>
  </si>
  <si>
    <t xml:space="preserve">Восстановление антикоррозийного покрытия металлической опоры №  197/197 в том числе:  </t>
  </si>
  <si>
    <t xml:space="preserve">  
Очистка поверхности металлических опоры № 197/197 от ржавчины вручную  </t>
  </si>
  <si>
    <t xml:space="preserve"> Нанесение вручную преобразователя ржавчины на поверхность металлических опоры  № 197/197</t>
  </si>
  <si>
    <t>Окраска  металлических опоры № 197/197  вручную</t>
  </si>
  <si>
    <t xml:space="preserve"> 
 Очистка от ржавчины поверхности траверс  металлических опоры № 197/197  вручную</t>
  </si>
  <si>
    <t xml:space="preserve"> Нанесение вручную преобразователя ржавчины на поверхность траверс металлических опоры  № 197/197 в два слоя</t>
  </si>
  <si>
    <t>Окраска траверс металлических опоры  № 197/197 вручную</t>
  </si>
  <si>
    <t xml:space="preserve">Восстановление антикоррозийного покрытия металлической опоры №  198/198 в том числе:  </t>
  </si>
  <si>
    <t xml:space="preserve">  
Очистка поверхности металлических опоры № 198/198 от ржавчины вручную  </t>
  </si>
  <si>
    <t xml:space="preserve"> Нанесение вручную преобразователя ржавчины на поверхность металлических опоры  № 198/198</t>
  </si>
  <si>
    <t>Окраска  металлических опоры № 198/198  вручную</t>
  </si>
  <si>
    <t xml:space="preserve"> 
 Очистка от ржавчины поверхности траверс  металлических опоры № 198/198  вручную</t>
  </si>
  <si>
    <t xml:space="preserve"> Нанесение вручную преобразователя ржавчины на поверхность траверс металлических опоры  № 198/198 в два слоя</t>
  </si>
  <si>
    <t>Окраска траверс металлических опоры  № 198/198 вручную</t>
  </si>
  <si>
    <t xml:space="preserve">Восстановление антикоррозийного покрытия металлической опоры №  206/206 в том числе:  </t>
  </si>
  <si>
    <t xml:space="preserve">  
Очистка поверхности металлических опоры № 206/206 от ржавчины вручную  </t>
  </si>
  <si>
    <t xml:space="preserve"> Нанесение вручную преобразователя ржавчины на поверхность металлических опоры  № 206/206</t>
  </si>
  <si>
    <t>Окраска  металлических опоры № 206/206  вручную</t>
  </si>
  <si>
    <t xml:space="preserve"> 
 Очистка от ржавчины поверхности траверс  металлических опоры № 206/206  вручную</t>
  </si>
  <si>
    <t xml:space="preserve"> Нанесение вручную преобразователя ржавчины на поверхность траверс металлических опоры  № 206/206 в два слоя</t>
  </si>
  <si>
    <t>Окраска траверс металлических опоры  № 206/206 вручную</t>
  </si>
  <si>
    <t xml:space="preserve">Восстановление антикоррозийного покрытия металлической опоры №  207/207 в том числе:  </t>
  </si>
  <si>
    <t xml:space="preserve">  
Очистка поверхности металлических опоры № 207/207 от ржавчины вручную  </t>
  </si>
  <si>
    <t xml:space="preserve"> Нанесение вручную преобразователя ржавчины на поверхность металлических опоры  № 207/207</t>
  </si>
  <si>
    <t>Окраска  металлических опоры № 207/207  вручную</t>
  </si>
  <si>
    <t xml:space="preserve"> 
 Очистка от ржавчины поверхности траверс  металлических опоры № 207/207  вручную</t>
  </si>
  <si>
    <t xml:space="preserve"> Нанесение вручную преобразователя ржавчины на поверхность траверс металлических опоры  № 207/207 в два слоя</t>
  </si>
  <si>
    <t>Окраска траверс металлических опоры  № 207/207 вручную</t>
  </si>
  <si>
    <t xml:space="preserve">Восстановление антикоррозийного покрытия металлической опоры №  208/208 в том числе:  </t>
  </si>
  <si>
    <t xml:space="preserve">  
Очистка поверхности металлических опоры № 208/208 от ржавчины вручную  </t>
  </si>
  <si>
    <t xml:space="preserve"> Нанесение вручную преобразователя ржавчины на поверхность металлических опоры  № 208/208</t>
  </si>
  <si>
    <t>Окраска  металлических опоры № 208/208  вручную</t>
  </si>
  <si>
    <t xml:space="preserve"> 
 Очистка от ржавчины поверхности траверс  металлических опоры № 208/208  вручную</t>
  </si>
  <si>
    <t xml:space="preserve"> Нанесение вручную преобразователя ржавчины на поверхность траверс металлических опоры  № 208/208 в два слоя</t>
  </si>
  <si>
    <t>Окраска траверс металлических опоры  № 208/208 вручную</t>
  </si>
  <si>
    <t xml:space="preserve">Восстановление антикоррозийного покрытия металлической опоры №  209/209 в том числе:  </t>
  </si>
  <si>
    <t xml:space="preserve">  
Очистка поверхности металлических опоры № 209/209 от ржавчины вручную  </t>
  </si>
  <si>
    <t xml:space="preserve"> Нанесение вручную преобразователя ржавчины на поверхность металлических опоры  № 209/209</t>
  </si>
  <si>
    <t>Окраска  металлических опоры № 209/209  вручную</t>
  </si>
  <si>
    <t xml:space="preserve"> 
 Очистка от ржавчины поверхности траверс  металлических опоры № 209/209  вручную</t>
  </si>
  <si>
    <t xml:space="preserve"> Нанесение вручную преобразователя ржавчины на поверхность траверс металлических опоры  № 209/209 в два слоя</t>
  </si>
  <si>
    <t>Окраска траверс металлических опоры  № 209/209 вручную</t>
  </si>
  <si>
    <t xml:space="preserve">Восстановление антикоррозийного покрытия металлической опоры №  210/210 в том числе:  </t>
  </si>
  <si>
    <t xml:space="preserve">  
Очистка поверхности металлических опоры № 210/210 от ржавчины вручную  </t>
  </si>
  <si>
    <t xml:space="preserve"> Нанесение вручную преобразователя ржавчины на поверхность металлических опоры  № 210/210</t>
  </si>
  <si>
    <t>Окраска  металлических опоры № 210/210  вручную</t>
  </si>
  <si>
    <t xml:space="preserve"> 
 Очистка от ржавчины поверхности траверс  металлических опоры № 210/210  вручную</t>
  </si>
  <si>
    <t xml:space="preserve"> Нанесение вручную преобразователя ржавчины на поверхность траверс металлических опоры  № 210/210 в два слоя</t>
  </si>
  <si>
    <t>Окраска траверс металлических опоры  № 210/210 вручную</t>
  </si>
  <si>
    <t xml:space="preserve">Восстановление антикоррозийного покрытия металлической опоры №  223 в том числе:  </t>
  </si>
  <si>
    <t xml:space="preserve">  
Очистка поверхности металлических опоры № 223 от ржавчины вручную  </t>
  </si>
  <si>
    <t xml:space="preserve"> Нанесение вручную преобразователя ржавчины на поверхность металлических опоры  № 223</t>
  </si>
  <si>
    <t>Окраска  металлических опоры № 223  вручную</t>
  </si>
  <si>
    <t xml:space="preserve"> 
 Очистка от ржавчины поверхности траверс  металлических опоры № 223  вручную</t>
  </si>
  <si>
    <t xml:space="preserve"> Нанесение вручную преобразователя ржавчины на поверхность траверс металлических опоры  № 223 в два слоя</t>
  </si>
  <si>
    <t>Окраска траверс металлических опоры  № 223 вручную</t>
  </si>
  <si>
    <t xml:space="preserve">Восстановление антикоррозийного покрытия металлической опоры №  54/17А в том числе:  </t>
  </si>
  <si>
    <t xml:space="preserve">  
Очистка поверхности металлических опоры № 54/17А от ржавчины вручную  </t>
  </si>
  <si>
    <t xml:space="preserve"> Нанесение вручную преобразователя ржавчины на поверхность металлических опоры  № 54/17А</t>
  </si>
  <si>
    <t>Окраска  металлических опоры № 54/17А  вручную</t>
  </si>
  <si>
    <t xml:space="preserve"> 
 Очистка от ржавчины поверхности траверс  металлических опоры № 54/17А  вручную</t>
  </si>
  <si>
    <t xml:space="preserve"> Нанесение вручную преобразователя ржавчины на поверхность траверс металлических опоры  № 54/17А в два слоя</t>
  </si>
  <si>
    <t>Окраска траверс металлических опоры  № 54/17А вручную</t>
  </si>
  <si>
    <t xml:space="preserve">КВРЭС </t>
  </si>
  <si>
    <t xml:space="preserve"> Нанесение вручную преобразователя ржавчины на поверхность металлических опоры  № 70 в два слоя</t>
  </si>
  <si>
    <t xml:space="preserve"> Цинол или аналог</t>
  </si>
  <si>
    <t>Алпол или аналог</t>
  </si>
  <si>
    <t xml:space="preserve"> Нанесение вручную преобразователя ржавчины на поверхность траверс металлических опоры  № 70 в два слоя</t>
  </si>
  <si>
    <t>г. Нижний Новгород</t>
  </si>
  <si>
    <t>ВРЭС</t>
  </si>
  <si>
    <t>ИТОГО ПО "ННЭ"</t>
  </si>
  <si>
    <t>Металлические опоры окрашиваются: вертикальные конструкции белым(RAL 9010), траверсы по всей длине в синий (RAL 5002)в соответствии с рисунком №1.</t>
  </si>
  <si>
    <t xml:space="preserve">1. Территория городов, поселков    </t>
  </si>
  <si>
    <t xml:space="preserve">1. Территория городов, поселков  </t>
  </si>
  <si>
    <t xml:space="preserve">1. Территория городов, поселков </t>
  </si>
  <si>
    <t>1. Территория городов, поселков</t>
  </si>
  <si>
    <t>Первый заместитель директора-</t>
  </si>
  <si>
    <t xml:space="preserve">главный инженер филиала ПАО "Россети </t>
  </si>
  <si>
    <t>Центр и  Приволжье"-"Нижновэнерго"</t>
  </si>
  <si>
    <t>А.И Киселев</t>
  </si>
  <si>
    <t>17.10.</t>
  </si>
  <si>
    <t>2022 г.</t>
  </si>
  <si>
    <t>Заместитель главного инженера - Начальник управления высоковольтных РЭС филиала «Нижновэнерго»</t>
  </si>
  <si>
    <t>П.С Милосердов</t>
  </si>
  <si>
    <t xml:space="preserve">
 Р.С. Патрин</t>
  </si>
  <si>
    <t>№  от _______</t>
  </si>
  <si>
    <t>Филиал ПАО «Россети Центр и Приволжье» «Нижновэнерго»</t>
  </si>
  <si>
    <t>(наименование работ)</t>
  </si>
  <si>
    <t xml:space="preserve">на покраску опор ВЛ 35-110 кВ для нужд  филиала ПАО "Россети Центр и Приволжье" - «Нижновэнерго» </t>
  </si>
  <si>
    <t>Май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</si>
</sst>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vertAlign val="superscript"/>
      <sz val="16"/>
      <name val="Times New Roman"/>
      <family val="1"/>
      <charset val="204"/>
    </font>
    <font>
      <sz val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4D79B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05">
    <xf numFmtId="0" fontId="0" fillId="0" borderId="0" xfId="0"/>
    <xf numFmtId="0" fontId="3" fillId="0" borderId="0" xfId="0" applyFont="1"/>
    <xf numFmtId="0" fontId="0" fillId="0" borderId="0" xfId="0" applyAlignment="1"/>
    <xf numFmtId="0" fontId="3" fillId="0" borderId="0" xfId="0" applyFont="1" applyAlignment="1">
      <alignment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6" fillId="5" borderId="2" xfId="0" applyNumberFormat="1" applyFont="1" applyFill="1" applyBorder="1" applyAlignment="1">
      <alignment horizontal="center" vertical="top" wrapText="1"/>
    </xf>
    <xf numFmtId="0" fontId="3" fillId="0" borderId="0" xfId="0" applyFont="1" applyFill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2" fontId="1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/>
    <xf numFmtId="4" fontId="4" fillId="0" borderId="2" xfId="0" applyNumberFormat="1" applyFont="1" applyBorder="1" applyAlignment="1">
      <alignment horizontal="center" vertical="center" wrapText="1"/>
    </xf>
    <xf numFmtId="0" fontId="0" fillId="0" borderId="0" xfId="0" applyFill="1"/>
    <xf numFmtId="0" fontId="3" fillId="3" borderId="2" xfId="0" applyFont="1" applyFill="1" applyBorder="1" applyAlignment="1">
      <alignment horizontal="center" vertical="center" wrapText="1"/>
    </xf>
    <xf numFmtId="0" fontId="0" fillId="4" borderId="0" xfId="0" applyFill="1"/>
    <xf numFmtId="0" fontId="3" fillId="0" borderId="0" xfId="0" applyFont="1" applyFill="1" applyAlignment="1">
      <alignment horizontal="left" vertical="center" indent="2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0" xfId="0" applyFont="1" applyFill="1"/>
    <xf numFmtId="0" fontId="4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 wrapText="1"/>
    </xf>
    <xf numFmtId="0" fontId="3" fillId="6" borderId="0" xfId="0" applyFont="1" applyFill="1"/>
    <xf numFmtId="0" fontId="10" fillId="0" borderId="0" xfId="0" applyFont="1" applyFill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0" fontId="3" fillId="0" borderId="0" xfId="2" applyFont="1"/>
    <xf numFmtId="0" fontId="5" fillId="0" borderId="0" xfId="2"/>
    <xf numFmtId="0" fontId="3" fillId="0" borderId="0" xfId="2" applyFont="1" applyAlignment="1">
      <alignment horizontal="center" vertical="center"/>
    </xf>
    <xf numFmtId="0" fontId="4" fillId="0" borderId="0" xfId="2" applyFont="1" applyBorder="1" applyAlignment="1"/>
    <xf numFmtId="0" fontId="3" fillId="0" borderId="0" xfId="2" applyFont="1" applyBorder="1"/>
    <xf numFmtId="0" fontId="3" fillId="0" borderId="1" xfId="2" applyFont="1" applyBorder="1"/>
    <xf numFmtId="0" fontId="3" fillId="0" borderId="13" xfId="2" applyFont="1" applyBorder="1"/>
    <xf numFmtId="0" fontId="5" fillId="0" borderId="0" xfId="2" applyFill="1" applyAlignment="1">
      <alignment vertical="center" wrapText="1"/>
    </xf>
    <xf numFmtId="0" fontId="7" fillId="0" borderId="0" xfId="2" applyFont="1" applyFill="1" applyBorder="1" applyAlignment="1">
      <alignment vertical="center" wrapText="1"/>
    </xf>
    <xf numFmtId="0" fontId="12" fillId="0" borderId="0" xfId="2" applyFont="1" applyFill="1" applyBorder="1" applyAlignment="1">
      <alignment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1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3" fillId="0" borderId="0" xfId="2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colors>
    <mruColors>
      <color rgb="FFF2DCDB"/>
      <color rgb="FFC5D9F1"/>
      <color rgb="FFB7DEE8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28575</xdr:rowOff>
    </xdr:from>
    <xdr:to>
      <xdr:col>6</xdr:col>
      <xdr:colOff>190500</xdr:colOff>
      <xdr:row>11</xdr:row>
      <xdr:rowOff>142875</xdr:rowOff>
    </xdr:to>
    <xdr:pic>
      <xdr:nvPicPr>
        <xdr:cNvPr id="2" name="Рисунок 2" descr="нижновэнерго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628775"/>
          <a:ext cx="20193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42699</xdr:colOff>
      <xdr:row>0</xdr:row>
      <xdr:rowOff>65942</xdr:rowOff>
    </xdr:from>
    <xdr:ext cx="1550561" cy="3912577"/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30525" t="20095" r="60984" b="40178"/>
        <a:stretch/>
      </xdr:blipFill>
      <xdr:spPr>
        <a:xfrm>
          <a:off x="1875440" y="65942"/>
          <a:ext cx="1550561" cy="391257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view="pageBreakPreview" zoomScale="115" zoomScaleNormal="100" zoomScaleSheetLayoutView="115" workbookViewId="0">
      <selection activeCell="A33" sqref="A32:J33"/>
    </sheetView>
  </sheetViews>
  <sheetFormatPr defaultRowHeight="12.75" x14ac:dyDescent="0.2"/>
  <cols>
    <col min="1" max="16384" width="9.140625" style="56"/>
  </cols>
  <sheetData>
    <row r="1" spans="1:10" ht="15.75" x14ac:dyDescent="0.25">
      <c r="A1" s="67"/>
      <c r="B1" s="67"/>
      <c r="C1" s="67"/>
      <c r="D1" s="67"/>
      <c r="E1" s="67"/>
      <c r="F1" s="67"/>
      <c r="G1" s="67"/>
      <c r="H1" s="67"/>
      <c r="I1" s="67"/>
      <c r="J1" s="55"/>
    </row>
    <row r="2" spans="1:10" ht="15.75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</row>
    <row r="3" spans="1:10" ht="15.75" x14ac:dyDescent="0.25">
      <c r="A3" s="55"/>
      <c r="B3" s="55"/>
      <c r="C3" s="55"/>
      <c r="D3" s="55"/>
      <c r="E3" s="55"/>
      <c r="F3" s="55"/>
      <c r="G3" s="55"/>
      <c r="H3" s="55"/>
      <c r="I3" s="55"/>
      <c r="J3" s="55"/>
    </row>
    <row r="4" spans="1:10" ht="15.75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</row>
    <row r="5" spans="1:10" ht="15.75" x14ac:dyDescent="0.25">
      <c r="A5" s="55"/>
      <c r="B5" s="55"/>
      <c r="C5" s="55"/>
      <c r="D5" s="55"/>
      <c r="E5" s="55"/>
      <c r="F5" s="55"/>
      <c r="G5" s="55" t="s">
        <v>41</v>
      </c>
      <c r="H5" s="55"/>
      <c r="I5" s="55"/>
      <c r="J5" s="55"/>
    </row>
    <row r="6" spans="1:10" ht="15.75" x14ac:dyDescent="0.25">
      <c r="A6" s="55"/>
      <c r="B6" s="55"/>
      <c r="C6" s="55"/>
      <c r="D6" s="55"/>
      <c r="E6" s="55"/>
      <c r="F6" s="55"/>
      <c r="G6" s="55" t="s">
        <v>42</v>
      </c>
      <c r="H6" s="55"/>
      <c r="I6" s="55"/>
      <c r="J6" s="55"/>
    </row>
    <row r="7" spans="1:10" ht="15.75" x14ac:dyDescent="0.25">
      <c r="A7" s="55"/>
      <c r="B7" s="55"/>
      <c r="C7" s="55"/>
      <c r="D7" s="55"/>
      <c r="E7" s="55"/>
      <c r="F7" s="55"/>
      <c r="G7" s="55" t="s">
        <v>546</v>
      </c>
      <c r="H7" s="55"/>
      <c r="I7" s="55"/>
      <c r="J7" s="55"/>
    </row>
    <row r="8" spans="1:10" ht="15.75" x14ac:dyDescent="0.25">
      <c r="A8" s="55"/>
      <c r="B8" s="55"/>
      <c r="C8" s="55"/>
      <c r="D8" s="55"/>
      <c r="E8" s="55"/>
      <c r="F8" s="55"/>
      <c r="G8" s="55"/>
      <c r="H8" s="55"/>
      <c r="I8" s="55"/>
      <c r="J8" s="55"/>
    </row>
    <row r="9" spans="1:10" ht="15.75" x14ac:dyDescent="0.25">
      <c r="B9" s="55"/>
      <c r="C9" s="55"/>
      <c r="D9" s="55"/>
      <c r="E9" s="55"/>
      <c r="F9" s="55"/>
      <c r="G9" s="55"/>
      <c r="H9" s="55"/>
      <c r="I9" s="55"/>
      <c r="J9" s="55"/>
    </row>
    <row r="10" spans="1:10" ht="15.75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5"/>
    </row>
    <row r="11" spans="1:10" ht="15.75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</row>
    <row r="12" spans="1:10" ht="15.75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</row>
    <row r="13" spans="1:10" ht="15.75" x14ac:dyDescent="0.25">
      <c r="A13" s="55"/>
      <c r="B13" s="55"/>
      <c r="C13" s="55"/>
      <c r="D13" s="55"/>
      <c r="E13" s="55"/>
      <c r="F13" s="55"/>
      <c r="G13" s="55"/>
      <c r="H13" s="55"/>
      <c r="I13" s="55"/>
      <c r="J13" s="55"/>
    </row>
    <row r="14" spans="1:10" ht="15.75" x14ac:dyDescent="0.25">
      <c r="A14" s="55"/>
      <c r="B14" s="55"/>
      <c r="C14" s="55"/>
      <c r="D14" s="55"/>
      <c r="E14" s="55"/>
      <c r="F14" s="55"/>
      <c r="G14" s="55"/>
      <c r="H14" s="55"/>
      <c r="I14" s="55"/>
      <c r="J14" s="55"/>
    </row>
    <row r="15" spans="1:10" ht="15.75" x14ac:dyDescent="0.25">
      <c r="A15" s="68" t="s">
        <v>43</v>
      </c>
      <c r="B15" s="68"/>
      <c r="C15" s="68"/>
      <c r="D15" s="68"/>
      <c r="E15" s="68"/>
      <c r="F15" s="68"/>
      <c r="G15" s="68"/>
      <c r="H15" s="68"/>
      <c r="I15" s="68"/>
      <c r="J15" s="55"/>
    </row>
    <row r="16" spans="1:10" ht="15.75" x14ac:dyDescent="0.25">
      <c r="A16" s="68" t="s">
        <v>547</v>
      </c>
      <c r="B16" s="68"/>
      <c r="C16" s="68"/>
      <c r="D16" s="68"/>
      <c r="E16" s="68"/>
      <c r="F16" s="68"/>
      <c r="G16" s="68"/>
      <c r="H16" s="68"/>
      <c r="I16" s="68"/>
      <c r="J16" s="55"/>
    </row>
    <row r="17" spans="1:14" ht="15.75" x14ac:dyDescent="0.25">
      <c r="A17" s="68"/>
      <c r="B17" s="68"/>
      <c r="C17" s="68"/>
      <c r="D17" s="68"/>
      <c r="E17" s="68"/>
      <c r="F17" s="68"/>
      <c r="G17" s="68"/>
      <c r="H17" s="68"/>
      <c r="I17" s="68"/>
      <c r="J17" s="55"/>
    </row>
    <row r="18" spans="1:14" ht="15.75" x14ac:dyDescent="0.25">
      <c r="A18" s="57"/>
      <c r="B18" s="57"/>
      <c r="C18" s="57"/>
      <c r="D18" s="57"/>
      <c r="E18" s="57"/>
      <c r="F18" s="57"/>
      <c r="G18" s="57"/>
      <c r="H18" s="57"/>
      <c r="I18" s="57"/>
      <c r="J18" s="55"/>
    </row>
    <row r="19" spans="1:14" ht="15.75" x14ac:dyDescent="0.25">
      <c r="A19" s="55"/>
      <c r="B19" s="55"/>
      <c r="C19" s="55"/>
      <c r="D19" s="55"/>
      <c r="E19" s="55"/>
      <c r="F19" s="55"/>
      <c r="G19" s="55"/>
      <c r="H19" s="55"/>
      <c r="I19" s="55"/>
      <c r="J19" s="55"/>
    </row>
    <row r="20" spans="1:14" ht="15.75" x14ac:dyDescent="0.25">
      <c r="A20" s="55" t="s">
        <v>44</v>
      </c>
      <c r="B20" s="55"/>
      <c r="C20" s="55"/>
      <c r="D20" s="55"/>
      <c r="E20" s="55"/>
      <c r="F20" s="55" t="s">
        <v>45</v>
      </c>
      <c r="G20" s="55"/>
      <c r="H20" s="55"/>
      <c r="I20" s="55"/>
      <c r="J20" s="55"/>
    </row>
    <row r="21" spans="1:14" ht="15.75" x14ac:dyDescent="0.25">
      <c r="A21" s="55"/>
      <c r="B21" s="55"/>
      <c r="C21" s="55"/>
      <c r="D21" s="55"/>
      <c r="E21" s="55"/>
      <c r="F21" s="58" t="s">
        <v>537</v>
      </c>
      <c r="G21" s="55"/>
      <c r="H21" s="55"/>
      <c r="I21" s="55"/>
      <c r="J21" s="55"/>
    </row>
    <row r="22" spans="1:14" ht="15.75" x14ac:dyDescent="0.25">
      <c r="A22" s="55"/>
      <c r="B22" s="55"/>
      <c r="C22" s="55"/>
      <c r="D22" s="55"/>
      <c r="E22" s="55"/>
      <c r="F22" s="58" t="s">
        <v>538</v>
      </c>
      <c r="G22" s="55"/>
      <c r="H22" s="55"/>
      <c r="I22" s="55"/>
      <c r="J22" s="55"/>
    </row>
    <row r="23" spans="1:14" ht="15.75" x14ac:dyDescent="0.25">
      <c r="A23" s="59"/>
      <c r="B23" s="59"/>
      <c r="C23" s="59"/>
      <c r="D23" s="55"/>
      <c r="E23" s="55"/>
      <c r="F23" s="58" t="s">
        <v>539</v>
      </c>
      <c r="G23" s="55"/>
      <c r="H23" s="55"/>
      <c r="I23" s="55"/>
      <c r="J23" s="55"/>
    </row>
    <row r="24" spans="1:14" ht="15.75" x14ac:dyDescent="0.25">
      <c r="A24" s="60"/>
      <c r="B24" s="60"/>
      <c r="C24" s="59"/>
      <c r="D24" s="55"/>
      <c r="E24" s="55"/>
      <c r="F24" s="60"/>
      <c r="G24" s="60"/>
      <c r="H24" s="60"/>
      <c r="I24" s="55" t="s">
        <v>540</v>
      </c>
      <c r="J24" s="55"/>
    </row>
    <row r="25" spans="1:14" ht="15.75" x14ac:dyDescent="0.25">
      <c r="A25" s="60"/>
      <c r="B25" s="60"/>
      <c r="C25" s="55" t="s">
        <v>542</v>
      </c>
      <c r="D25" s="55"/>
      <c r="E25" s="55"/>
      <c r="F25" s="61"/>
      <c r="G25" s="61"/>
      <c r="H25" s="61" t="s">
        <v>541</v>
      </c>
      <c r="I25" s="55" t="s">
        <v>542</v>
      </c>
      <c r="J25" s="55"/>
    </row>
    <row r="26" spans="1:14" ht="15.75" x14ac:dyDescent="0.25">
      <c r="A26" s="55"/>
      <c r="B26" s="55"/>
      <c r="C26" s="55"/>
      <c r="D26" s="55"/>
      <c r="E26" s="55"/>
      <c r="F26" s="55"/>
      <c r="G26" s="55"/>
      <c r="H26" s="55"/>
      <c r="I26" s="55"/>
      <c r="J26" s="55"/>
    </row>
    <row r="27" spans="1:14" ht="63.75" customHeight="1" x14ac:dyDescent="0.25">
      <c r="A27" s="69" t="s">
        <v>46</v>
      </c>
      <c r="B27" s="69"/>
      <c r="C27" s="69"/>
      <c r="D27" s="69"/>
      <c r="E27" s="69"/>
      <c r="F27" s="69"/>
      <c r="G27" s="69"/>
      <c r="H27" s="69"/>
      <c r="I27" s="69"/>
      <c r="J27" s="55"/>
    </row>
    <row r="28" spans="1:14" s="62" customFormat="1" ht="18.75" customHeight="1" x14ac:dyDescent="0.25">
      <c r="L28" s="63"/>
      <c r="M28" s="63"/>
      <c r="N28" s="63"/>
    </row>
    <row r="29" spans="1:14" s="62" customFormat="1" ht="18.75" customHeight="1" x14ac:dyDescent="0.25">
      <c r="L29" s="63"/>
      <c r="M29" s="63"/>
      <c r="N29" s="63"/>
    </row>
    <row r="30" spans="1:14" s="62" customFormat="1" ht="18.75" customHeight="1" x14ac:dyDescent="0.25">
      <c r="L30" s="64"/>
      <c r="M30" s="64"/>
      <c r="N30" s="64"/>
    </row>
    <row r="31" spans="1:14" s="62" customFormat="1" ht="76.5" customHeight="1" x14ac:dyDescent="0.25">
      <c r="A31" s="66" t="s">
        <v>549</v>
      </c>
      <c r="B31" s="66"/>
      <c r="C31" s="66"/>
      <c r="D31" s="66"/>
      <c r="E31" s="66"/>
      <c r="F31" s="66"/>
      <c r="G31" s="66"/>
      <c r="H31" s="66"/>
      <c r="I31" s="66"/>
      <c r="J31" s="66"/>
      <c r="K31" s="63"/>
      <c r="L31" s="63"/>
      <c r="M31" s="63"/>
      <c r="N31" s="63"/>
    </row>
    <row r="32" spans="1:14" s="62" customFormat="1" ht="18.75" customHeight="1" x14ac:dyDescent="0.25">
      <c r="A32" s="70" t="s">
        <v>548</v>
      </c>
      <c r="B32" s="70"/>
      <c r="C32" s="70"/>
      <c r="D32" s="70"/>
      <c r="E32" s="70"/>
      <c r="F32" s="70"/>
      <c r="G32" s="70"/>
      <c r="H32" s="70"/>
      <c r="I32" s="70"/>
      <c r="J32" s="70"/>
      <c r="K32" s="65"/>
      <c r="L32" s="63"/>
      <c r="M32" s="63"/>
      <c r="N32" s="63"/>
    </row>
    <row r="33" spans="1:14" s="62" customFormat="1" ht="18.75" customHeight="1" x14ac:dyDescent="0.25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5"/>
      <c r="L33" s="63"/>
      <c r="M33" s="63"/>
      <c r="N33" s="63"/>
    </row>
    <row r="34" spans="1:14" s="62" customFormat="1" ht="18.75" customHeight="1" x14ac:dyDescent="0.25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64"/>
      <c r="M34" s="64"/>
      <c r="N34" s="64"/>
    </row>
    <row r="35" spans="1:14" ht="15.75" x14ac:dyDescent="0.25">
      <c r="A35" s="55"/>
      <c r="B35" s="55"/>
      <c r="C35" s="55"/>
      <c r="D35" s="55"/>
      <c r="E35" s="55"/>
      <c r="F35" s="55"/>
      <c r="G35" s="55"/>
      <c r="H35" s="55"/>
      <c r="I35" s="55"/>
      <c r="J35" s="55"/>
    </row>
    <row r="36" spans="1:14" ht="15.75" x14ac:dyDescent="0.25">
      <c r="A36" s="55"/>
      <c r="B36" s="55"/>
      <c r="C36" s="55"/>
      <c r="D36" s="55"/>
      <c r="E36" s="55"/>
      <c r="F36" s="55"/>
      <c r="G36" s="55"/>
      <c r="H36" s="55"/>
      <c r="I36" s="55"/>
      <c r="J36" s="55"/>
    </row>
    <row r="37" spans="1:14" ht="15.75" x14ac:dyDescent="0.25">
      <c r="A37" s="55"/>
      <c r="B37" s="55"/>
      <c r="C37" s="55"/>
      <c r="D37" s="55"/>
      <c r="E37" s="55"/>
      <c r="F37" s="55"/>
      <c r="G37" s="55"/>
      <c r="H37" s="55"/>
      <c r="I37" s="55"/>
      <c r="J37" s="55"/>
    </row>
    <row r="38" spans="1:14" ht="15.75" x14ac:dyDescent="0.25">
      <c r="A38" s="55"/>
      <c r="B38" s="55"/>
      <c r="C38" s="55"/>
      <c r="D38" s="55"/>
      <c r="E38" s="55"/>
      <c r="F38" s="55"/>
      <c r="G38" s="55"/>
      <c r="H38" s="55"/>
      <c r="I38" s="55"/>
      <c r="J38" s="55"/>
    </row>
    <row r="39" spans="1:14" ht="15.75" x14ac:dyDescent="0.25">
      <c r="A39" s="55"/>
      <c r="B39" s="55"/>
      <c r="C39" s="55"/>
      <c r="D39" s="55"/>
      <c r="E39" s="55"/>
      <c r="F39" s="55"/>
      <c r="G39" s="55"/>
      <c r="H39" s="55"/>
      <c r="I39" s="55"/>
      <c r="J39" s="55"/>
    </row>
    <row r="40" spans="1:14" ht="15.75" x14ac:dyDescent="0.25">
      <c r="A40" s="55"/>
      <c r="B40" s="55"/>
      <c r="C40" s="55"/>
      <c r="D40" s="55"/>
      <c r="E40" s="55"/>
      <c r="F40" s="55"/>
      <c r="G40" s="55"/>
      <c r="H40" s="55"/>
      <c r="I40" s="55"/>
      <c r="J40" s="55"/>
    </row>
    <row r="41" spans="1:14" ht="15.75" x14ac:dyDescent="0.25">
      <c r="A41" s="55"/>
      <c r="B41" s="55"/>
      <c r="C41" s="55"/>
      <c r="D41" s="55"/>
      <c r="E41" s="55"/>
      <c r="F41" s="55"/>
      <c r="G41" s="55"/>
      <c r="H41" s="55"/>
      <c r="I41" s="55"/>
      <c r="J41" s="55"/>
    </row>
    <row r="42" spans="1:14" ht="15.75" x14ac:dyDescent="0.25">
      <c r="A42" s="55"/>
      <c r="B42" s="55"/>
      <c r="C42" s="55"/>
      <c r="D42" s="55"/>
      <c r="E42" s="55"/>
      <c r="F42" s="55"/>
      <c r="G42" s="55"/>
      <c r="H42" s="55"/>
      <c r="I42" s="55"/>
      <c r="J42" s="55"/>
    </row>
    <row r="43" spans="1:14" ht="15.75" x14ac:dyDescent="0.25">
      <c r="A43" s="72" t="s">
        <v>529</v>
      </c>
      <c r="B43" s="72"/>
      <c r="C43" s="72"/>
      <c r="D43" s="72"/>
      <c r="E43" s="72"/>
      <c r="F43" s="72"/>
      <c r="G43" s="72"/>
      <c r="H43" s="72"/>
      <c r="I43" s="72"/>
      <c r="J43" s="55"/>
    </row>
    <row r="44" spans="1:14" ht="15.75" x14ac:dyDescent="0.25">
      <c r="A44" s="68" t="s">
        <v>542</v>
      </c>
      <c r="B44" s="68"/>
      <c r="C44" s="68"/>
      <c r="D44" s="68"/>
      <c r="E44" s="68"/>
      <c r="F44" s="68"/>
      <c r="G44" s="68"/>
      <c r="H44" s="68"/>
      <c r="I44" s="68"/>
      <c r="J44" s="55"/>
    </row>
    <row r="45" spans="1:14" ht="15.75" x14ac:dyDescent="0.25">
      <c r="A45" s="55"/>
      <c r="B45" s="55"/>
      <c r="C45" s="55"/>
      <c r="D45" s="55"/>
      <c r="E45" s="55"/>
      <c r="F45" s="55"/>
      <c r="G45" s="55"/>
      <c r="H45" s="55"/>
      <c r="I45" s="55"/>
      <c r="J45" s="55"/>
    </row>
  </sheetData>
  <mergeCells count="11">
    <mergeCell ref="A32:J32"/>
    <mergeCell ref="A33:J33"/>
    <mergeCell ref="A34:K34"/>
    <mergeCell ref="A43:I43"/>
    <mergeCell ref="A44:I44"/>
    <mergeCell ref="A31:J31"/>
    <mergeCell ref="A1:I1"/>
    <mergeCell ref="A15:I15"/>
    <mergeCell ref="A16:I16"/>
    <mergeCell ref="A17:I17"/>
    <mergeCell ref="A27:I27"/>
  </mergeCells>
  <pageMargins left="0.7" right="0.7" top="0.75" bottom="0.75" header="0.3" footer="0.3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41"/>
  <sheetViews>
    <sheetView view="pageBreakPreview" zoomScale="55" zoomScaleNormal="70" zoomScaleSheetLayoutView="55" workbookViewId="0">
      <selection activeCell="B8" sqref="B8:B40"/>
    </sheetView>
  </sheetViews>
  <sheetFormatPr defaultRowHeight="15.75" outlineLevelRow="1" x14ac:dyDescent="0.25"/>
  <cols>
    <col min="1" max="1" width="15" style="1" customWidth="1"/>
    <col min="2" max="2" width="24.7109375" style="1" customWidth="1"/>
    <col min="3" max="3" width="22.28515625" style="1" customWidth="1"/>
    <col min="4" max="5" width="15.7109375" style="1" customWidth="1"/>
    <col min="6" max="6" width="24.85546875" style="1" customWidth="1"/>
    <col min="7" max="8" width="27.7109375" style="1" customWidth="1"/>
    <col min="9" max="9" width="15.7109375" style="1" customWidth="1"/>
    <col min="10" max="12" width="20.7109375" style="1" customWidth="1"/>
    <col min="13" max="16384" width="9.140625" style="1"/>
  </cols>
  <sheetData>
    <row r="1" spans="1:12" ht="24.95" customHeight="1" x14ac:dyDescent="0.25">
      <c r="A1" s="75" t="s">
        <v>40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1:12" ht="18.75" customHeight="1" x14ac:dyDescent="0.25"/>
    <row r="3" spans="1:12" ht="37.5" customHeight="1" x14ac:dyDescent="0.25">
      <c r="A3" s="73" t="s">
        <v>530</v>
      </c>
      <c r="B3" s="73" t="s">
        <v>32</v>
      </c>
      <c r="C3" s="73" t="s">
        <v>9</v>
      </c>
      <c r="D3" s="73"/>
      <c r="E3" s="73"/>
      <c r="F3" s="73" t="s">
        <v>1</v>
      </c>
      <c r="G3" s="73" t="s">
        <v>2</v>
      </c>
      <c r="H3" s="73" t="s">
        <v>3</v>
      </c>
      <c r="I3" s="73"/>
      <c r="J3" s="73" t="s">
        <v>35</v>
      </c>
      <c r="K3" s="73"/>
      <c r="L3" s="73"/>
    </row>
    <row r="4" spans="1:12" ht="35.25" customHeight="1" x14ac:dyDescent="0.25">
      <c r="A4" s="73"/>
      <c r="B4" s="73"/>
      <c r="C4" s="73" t="s">
        <v>30</v>
      </c>
      <c r="D4" s="73" t="s">
        <v>34</v>
      </c>
      <c r="E4" s="73"/>
      <c r="F4" s="73"/>
      <c r="G4" s="73"/>
      <c r="H4" s="73" t="s">
        <v>4</v>
      </c>
      <c r="I4" s="73" t="s">
        <v>5</v>
      </c>
      <c r="J4" s="73" t="s">
        <v>38</v>
      </c>
      <c r="K4" s="73"/>
      <c r="L4" s="73" t="s">
        <v>39</v>
      </c>
    </row>
    <row r="5" spans="1:12" ht="21" customHeight="1" x14ac:dyDescent="0.25">
      <c r="A5" s="73"/>
      <c r="B5" s="73"/>
      <c r="C5" s="73"/>
      <c r="D5" s="73" t="s">
        <v>8</v>
      </c>
      <c r="E5" s="73" t="s">
        <v>31</v>
      </c>
      <c r="F5" s="73"/>
      <c r="G5" s="73"/>
      <c r="H5" s="73"/>
      <c r="I5" s="73"/>
      <c r="J5" s="73" t="s">
        <v>36</v>
      </c>
      <c r="K5" s="73" t="s">
        <v>37</v>
      </c>
      <c r="L5" s="73"/>
    </row>
    <row r="6" spans="1:12" ht="43.5" customHeight="1" x14ac:dyDescent="0.25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</row>
    <row r="7" spans="1:12" ht="24.95" customHeigh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</row>
    <row r="8" spans="1:12" ht="87" customHeight="1" outlineLevel="1" x14ac:dyDescent="0.25">
      <c r="A8" s="24" t="s">
        <v>64</v>
      </c>
      <c r="B8" s="24" t="s">
        <v>117</v>
      </c>
      <c r="C8" s="24" t="s">
        <v>118</v>
      </c>
      <c r="D8" s="51">
        <v>34.4</v>
      </c>
      <c r="E8" s="51">
        <v>34.4</v>
      </c>
      <c r="F8" s="43" t="s">
        <v>119</v>
      </c>
      <c r="G8" s="24" t="s">
        <v>67</v>
      </c>
      <c r="H8" s="24" t="s">
        <v>120</v>
      </c>
      <c r="I8" s="24" t="s">
        <v>121</v>
      </c>
      <c r="J8" s="24">
        <v>50</v>
      </c>
      <c r="K8" s="24">
        <v>0.1</v>
      </c>
      <c r="L8" s="24">
        <v>0.1</v>
      </c>
    </row>
    <row r="9" spans="1:12" ht="87" customHeight="1" outlineLevel="1" x14ac:dyDescent="0.25">
      <c r="A9" s="24" t="s">
        <v>64</v>
      </c>
      <c r="B9" s="24" t="s">
        <v>69</v>
      </c>
      <c r="C9" s="24" t="s">
        <v>70</v>
      </c>
      <c r="D9" s="51">
        <v>8.6</v>
      </c>
      <c r="E9" s="51">
        <v>8.6</v>
      </c>
      <c r="F9" s="43" t="s">
        <v>52</v>
      </c>
      <c r="G9" s="24" t="s">
        <v>67</v>
      </c>
      <c r="H9" s="24" t="s">
        <v>54</v>
      </c>
      <c r="I9" s="24" t="s">
        <v>68</v>
      </c>
      <c r="J9" s="24">
        <v>0.5</v>
      </c>
      <c r="K9" s="24">
        <v>0.5</v>
      </c>
      <c r="L9" s="24">
        <v>0.1</v>
      </c>
    </row>
    <row r="10" spans="1:12" ht="87" customHeight="1" outlineLevel="1" x14ac:dyDescent="0.25">
      <c r="A10" s="24" t="s">
        <v>64</v>
      </c>
      <c r="B10" s="24" t="s">
        <v>65</v>
      </c>
      <c r="C10" s="24" t="s">
        <v>66</v>
      </c>
      <c r="D10" s="51">
        <v>15</v>
      </c>
      <c r="E10" s="51">
        <v>15</v>
      </c>
      <c r="F10" s="43" t="s">
        <v>52</v>
      </c>
      <c r="G10" s="24" t="s">
        <v>67</v>
      </c>
      <c r="H10" s="24" t="s">
        <v>54</v>
      </c>
      <c r="I10" s="24" t="s">
        <v>68</v>
      </c>
      <c r="J10" s="24">
        <v>0.5</v>
      </c>
      <c r="K10" s="24">
        <v>0.1</v>
      </c>
      <c r="L10" s="24">
        <v>0.1</v>
      </c>
    </row>
    <row r="11" spans="1:12" ht="87" customHeight="1" outlineLevel="1" x14ac:dyDescent="0.25">
      <c r="A11" s="24" t="s">
        <v>64</v>
      </c>
      <c r="B11" s="24" t="s">
        <v>122</v>
      </c>
      <c r="C11" s="24" t="s">
        <v>123</v>
      </c>
      <c r="D11" s="51">
        <v>7.06</v>
      </c>
      <c r="E11" s="51">
        <v>7.06</v>
      </c>
      <c r="F11" s="43" t="s">
        <v>119</v>
      </c>
      <c r="G11" s="24" t="s">
        <v>67</v>
      </c>
      <c r="H11" s="24" t="s">
        <v>120</v>
      </c>
      <c r="I11" s="24" t="s">
        <v>71</v>
      </c>
      <c r="J11" s="24">
        <v>10</v>
      </c>
      <c r="K11" s="24">
        <v>0.1</v>
      </c>
      <c r="L11" s="24">
        <v>0.1</v>
      </c>
    </row>
    <row r="12" spans="1:12" ht="87" customHeight="1" outlineLevel="1" x14ac:dyDescent="0.25">
      <c r="A12" s="24" t="s">
        <v>64</v>
      </c>
      <c r="B12" s="24" t="s">
        <v>170</v>
      </c>
      <c r="C12" s="24" t="s">
        <v>171</v>
      </c>
      <c r="D12" s="51">
        <v>3.47</v>
      </c>
      <c r="E12" s="51">
        <v>3.47</v>
      </c>
      <c r="F12" s="43" t="s">
        <v>119</v>
      </c>
      <c r="G12" s="24" t="s">
        <v>67</v>
      </c>
      <c r="H12" s="24" t="s">
        <v>120</v>
      </c>
      <c r="I12" s="24" t="s">
        <v>172</v>
      </c>
      <c r="J12" s="24">
        <v>10</v>
      </c>
      <c r="K12" s="24">
        <v>0.5</v>
      </c>
      <c r="L12" s="24">
        <v>0.5</v>
      </c>
    </row>
    <row r="13" spans="1:12" ht="87" customHeight="1" outlineLevel="1" x14ac:dyDescent="0.25">
      <c r="A13" s="24" t="s">
        <v>64</v>
      </c>
      <c r="B13" s="24" t="s">
        <v>124</v>
      </c>
      <c r="C13" s="24" t="s">
        <v>125</v>
      </c>
      <c r="D13" s="51">
        <v>8.81</v>
      </c>
      <c r="E13" s="51">
        <v>9.83</v>
      </c>
      <c r="F13" s="43" t="s">
        <v>119</v>
      </c>
      <c r="G13" s="24" t="s">
        <v>67</v>
      </c>
      <c r="H13" s="24" t="s">
        <v>120</v>
      </c>
      <c r="I13" s="24" t="s">
        <v>126</v>
      </c>
      <c r="J13" s="24">
        <v>25</v>
      </c>
      <c r="K13" s="24">
        <v>0.1</v>
      </c>
      <c r="L13" s="24">
        <v>0.1</v>
      </c>
    </row>
    <row r="14" spans="1:12" ht="87" customHeight="1" outlineLevel="1" x14ac:dyDescent="0.25">
      <c r="A14" s="24" t="s">
        <v>64</v>
      </c>
      <c r="B14" s="24" t="s">
        <v>127</v>
      </c>
      <c r="C14" s="24" t="s">
        <v>128</v>
      </c>
      <c r="D14" s="51">
        <v>26.4</v>
      </c>
      <c r="E14" s="51">
        <v>26.4</v>
      </c>
      <c r="F14" s="43" t="s">
        <v>52</v>
      </c>
      <c r="G14" s="24" t="s">
        <v>67</v>
      </c>
      <c r="H14" s="24" t="s">
        <v>54</v>
      </c>
      <c r="I14" s="24" t="s">
        <v>129</v>
      </c>
      <c r="J14" s="24">
        <v>35</v>
      </c>
      <c r="K14" s="24">
        <v>0.5</v>
      </c>
      <c r="L14" s="24">
        <v>0.1</v>
      </c>
    </row>
    <row r="15" spans="1:12" ht="117" customHeight="1" outlineLevel="1" x14ac:dyDescent="0.25">
      <c r="A15" s="24" t="s">
        <v>144</v>
      </c>
      <c r="B15" s="24" t="s">
        <v>146</v>
      </c>
      <c r="C15" s="24" t="s">
        <v>145</v>
      </c>
      <c r="D15" s="51">
        <v>16.87</v>
      </c>
      <c r="E15" s="51">
        <v>16.87</v>
      </c>
      <c r="F15" s="43" t="s">
        <v>119</v>
      </c>
      <c r="G15" s="24" t="s">
        <v>67</v>
      </c>
      <c r="H15" s="24" t="s">
        <v>120</v>
      </c>
      <c r="I15" s="24" t="s">
        <v>126</v>
      </c>
      <c r="J15" s="24">
        <v>25</v>
      </c>
      <c r="K15" s="24">
        <v>0.5</v>
      </c>
      <c r="L15" s="24">
        <v>0.1</v>
      </c>
    </row>
    <row r="16" spans="1:12" ht="90" customHeight="1" x14ac:dyDescent="0.25">
      <c r="A16" s="24" t="s">
        <v>259</v>
      </c>
      <c r="B16" s="24" t="s">
        <v>294</v>
      </c>
      <c r="C16" s="24" t="s">
        <v>295</v>
      </c>
      <c r="D16" s="44">
        <v>5.56</v>
      </c>
      <c r="E16" s="45">
        <v>5.56</v>
      </c>
      <c r="F16" s="43" t="s">
        <v>119</v>
      </c>
      <c r="G16" s="24" t="s">
        <v>296</v>
      </c>
      <c r="H16" s="24" t="s">
        <v>297</v>
      </c>
      <c r="I16" s="24" t="s">
        <v>298</v>
      </c>
      <c r="J16" s="51">
        <v>35</v>
      </c>
      <c r="K16" s="51">
        <v>0</v>
      </c>
      <c r="L16" s="51">
        <v>35</v>
      </c>
    </row>
    <row r="17" spans="1:12" ht="105" customHeight="1" x14ac:dyDescent="0.25">
      <c r="A17" s="24" t="s">
        <v>259</v>
      </c>
      <c r="B17" s="24" t="s">
        <v>299</v>
      </c>
      <c r="C17" s="24" t="s">
        <v>300</v>
      </c>
      <c r="D17" s="44">
        <v>30.38</v>
      </c>
      <c r="E17" s="44">
        <v>30.38</v>
      </c>
      <c r="F17" s="43" t="s">
        <v>301</v>
      </c>
      <c r="G17" s="24" t="s">
        <v>296</v>
      </c>
      <c r="H17" s="24" t="s">
        <v>297</v>
      </c>
      <c r="I17" s="24" t="s">
        <v>302</v>
      </c>
      <c r="J17" s="51">
        <v>56</v>
      </c>
      <c r="K17" s="51">
        <v>0</v>
      </c>
      <c r="L17" s="51">
        <v>56</v>
      </c>
    </row>
    <row r="18" spans="1:12" s="47" customFormat="1" ht="150.75" customHeight="1" outlineLevel="1" x14ac:dyDescent="0.25">
      <c r="A18" s="24" t="s">
        <v>344</v>
      </c>
      <c r="B18" s="24" t="s">
        <v>303</v>
      </c>
      <c r="C18" s="52" t="s">
        <v>304</v>
      </c>
      <c r="D18" s="51" t="s">
        <v>305</v>
      </c>
      <c r="E18" s="51" t="s">
        <v>306</v>
      </c>
      <c r="F18" s="43" t="s">
        <v>307</v>
      </c>
      <c r="G18" s="24" t="s">
        <v>308</v>
      </c>
      <c r="H18" s="24" t="s">
        <v>309</v>
      </c>
      <c r="I18" s="24" t="s">
        <v>310</v>
      </c>
      <c r="J18" s="51">
        <v>10.31</v>
      </c>
      <c r="K18" s="51">
        <v>0</v>
      </c>
      <c r="L18" s="24">
        <v>0</v>
      </c>
    </row>
    <row r="19" spans="1:12" s="47" customFormat="1" ht="150.75" customHeight="1" outlineLevel="1" x14ac:dyDescent="0.25">
      <c r="A19" s="24" t="s">
        <v>344</v>
      </c>
      <c r="B19" s="24" t="s">
        <v>303</v>
      </c>
      <c r="C19" s="52" t="s">
        <v>304</v>
      </c>
      <c r="D19" s="51" t="s">
        <v>305</v>
      </c>
      <c r="E19" s="51" t="s">
        <v>306</v>
      </c>
      <c r="F19" s="43" t="s">
        <v>307</v>
      </c>
      <c r="G19" s="24" t="s">
        <v>308</v>
      </c>
      <c r="H19" s="24" t="s">
        <v>309</v>
      </c>
      <c r="I19" s="24" t="s">
        <v>311</v>
      </c>
      <c r="J19" s="51">
        <v>10.72</v>
      </c>
      <c r="K19" s="51">
        <v>0</v>
      </c>
      <c r="L19" s="24">
        <v>0</v>
      </c>
    </row>
    <row r="20" spans="1:12" s="47" customFormat="1" ht="150.75" customHeight="1" outlineLevel="1" x14ac:dyDescent="0.25">
      <c r="A20" s="24" t="s">
        <v>344</v>
      </c>
      <c r="B20" s="24" t="s">
        <v>303</v>
      </c>
      <c r="C20" s="52" t="s">
        <v>304</v>
      </c>
      <c r="D20" s="51" t="s">
        <v>305</v>
      </c>
      <c r="E20" s="51" t="s">
        <v>306</v>
      </c>
      <c r="F20" s="43" t="s">
        <v>307</v>
      </c>
      <c r="G20" s="24" t="s">
        <v>308</v>
      </c>
      <c r="H20" s="24" t="s">
        <v>309</v>
      </c>
      <c r="I20" s="24" t="s">
        <v>312</v>
      </c>
      <c r="J20" s="51">
        <v>11.25</v>
      </c>
      <c r="K20" s="51">
        <v>0</v>
      </c>
      <c r="L20" s="24">
        <v>0</v>
      </c>
    </row>
    <row r="21" spans="1:12" s="47" customFormat="1" ht="150.75" customHeight="1" outlineLevel="1" x14ac:dyDescent="0.25">
      <c r="A21" s="24" t="s">
        <v>344</v>
      </c>
      <c r="B21" s="24" t="s">
        <v>303</v>
      </c>
      <c r="C21" s="52" t="s">
        <v>304</v>
      </c>
      <c r="D21" s="51" t="s">
        <v>305</v>
      </c>
      <c r="E21" s="51" t="s">
        <v>306</v>
      </c>
      <c r="F21" s="43" t="s">
        <v>307</v>
      </c>
      <c r="G21" s="24" t="s">
        <v>308</v>
      </c>
      <c r="H21" s="24" t="s">
        <v>309</v>
      </c>
      <c r="I21" s="24" t="s">
        <v>313</v>
      </c>
      <c r="J21" s="51">
        <v>10.72</v>
      </c>
      <c r="K21" s="51">
        <v>0</v>
      </c>
      <c r="L21" s="24">
        <v>0</v>
      </c>
    </row>
    <row r="22" spans="1:12" s="47" customFormat="1" ht="150.75" customHeight="1" outlineLevel="1" x14ac:dyDescent="0.25">
      <c r="A22" s="24" t="s">
        <v>344</v>
      </c>
      <c r="B22" s="24" t="s">
        <v>303</v>
      </c>
      <c r="C22" s="52" t="s">
        <v>304</v>
      </c>
      <c r="D22" s="51" t="s">
        <v>305</v>
      </c>
      <c r="E22" s="51" t="s">
        <v>306</v>
      </c>
      <c r="F22" s="43" t="s">
        <v>307</v>
      </c>
      <c r="G22" s="24" t="s">
        <v>308</v>
      </c>
      <c r="H22" s="24" t="s">
        <v>309</v>
      </c>
      <c r="I22" s="24" t="s">
        <v>314</v>
      </c>
      <c r="J22" s="51">
        <v>11.48</v>
      </c>
      <c r="K22" s="51">
        <v>0</v>
      </c>
      <c r="L22" s="24">
        <v>0</v>
      </c>
    </row>
    <row r="23" spans="1:12" s="47" customFormat="1" ht="150.75" customHeight="1" outlineLevel="1" x14ac:dyDescent="0.25">
      <c r="A23" s="24" t="s">
        <v>344</v>
      </c>
      <c r="B23" s="24" t="s">
        <v>303</v>
      </c>
      <c r="C23" s="52" t="s">
        <v>304</v>
      </c>
      <c r="D23" s="51" t="s">
        <v>305</v>
      </c>
      <c r="E23" s="51" t="s">
        <v>306</v>
      </c>
      <c r="F23" s="43" t="s">
        <v>307</v>
      </c>
      <c r="G23" s="24" t="s">
        <v>308</v>
      </c>
      <c r="H23" s="24" t="s">
        <v>309</v>
      </c>
      <c r="I23" s="24" t="s">
        <v>315</v>
      </c>
      <c r="J23" s="51">
        <v>11.71</v>
      </c>
      <c r="K23" s="51">
        <v>0</v>
      </c>
      <c r="L23" s="24">
        <v>0</v>
      </c>
    </row>
    <row r="24" spans="1:12" s="47" customFormat="1" ht="150.75" customHeight="1" outlineLevel="1" x14ac:dyDescent="0.25">
      <c r="A24" s="24" t="s">
        <v>344</v>
      </c>
      <c r="B24" s="24" t="s">
        <v>303</v>
      </c>
      <c r="C24" s="52" t="s">
        <v>304</v>
      </c>
      <c r="D24" s="51" t="s">
        <v>305</v>
      </c>
      <c r="E24" s="51" t="s">
        <v>306</v>
      </c>
      <c r="F24" s="43" t="s">
        <v>307</v>
      </c>
      <c r="G24" s="24" t="s">
        <v>308</v>
      </c>
      <c r="H24" s="24" t="s">
        <v>309</v>
      </c>
      <c r="I24" s="24" t="s">
        <v>316</v>
      </c>
      <c r="J24" s="51">
        <v>11.88</v>
      </c>
      <c r="K24" s="51">
        <v>0</v>
      </c>
      <c r="L24" s="24">
        <v>0</v>
      </c>
    </row>
    <row r="25" spans="1:12" s="47" customFormat="1" ht="150.75" customHeight="1" outlineLevel="1" x14ac:dyDescent="0.25">
      <c r="A25" s="24" t="s">
        <v>344</v>
      </c>
      <c r="B25" s="24" t="s">
        <v>303</v>
      </c>
      <c r="C25" s="52" t="s">
        <v>304</v>
      </c>
      <c r="D25" s="51" t="s">
        <v>305</v>
      </c>
      <c r="E25" s="51" t="s">
        <v>306</v>
      </c>
      <c r="F25" s="43" t="s">
        <v>307</v>
      </c>
      <c r="G25" s="24" t="s">
        <v>308</v>
      </c>
      <c r="H25" s="24" t="s">
        <v>309</v>
      </c>
      <c r="I25" s="24" t="s">
        <v>317</v>
      </c>
      <c r="J25" s="51">
        <v>13.12</v>
      </c>
      <c r="K25" s="51">
        <v>0</v>
      </c>
      <c r="L25" s="24">
        <v>0</v>
      </c>
    </row>
    <row r="26" spans="1:12" s="47" customFormat="1" ht="150.75" customHeight="1" outlineLevel="1" x14ac:dyDescent="0.25">
      <c r="A26" s="24" t="s">
        <v>344</v>
      </c>
      <c r="B26" s="24" t="s">
        <v>303</v>
      </c>
      <c r="C26" s="52" t="s">
        <v>304</v>
      </c>
      <c r="D26" s="51" t="s">
        <v>305</v>
      </c>
      <c r="E26" s="51" t="s">
        <v>306</v>
      </c>
      <c r="F26" s="43" t="s">
        <v>307</v>
      </c>
      <c r="G26" s="24" t="s">
        <v>308</v>
      </c>
      <c r="H26" s="24" t="s">
        <v>309</v>
      </c>
      <c r="I26" s="24" t="s">
        <v>318</v>
      </c>
      <c r="J26" s="51">
        <v>13.54</v>
      </c>
      <c r="K26" s="51">
        <v>0</v>
      </c>
      <c r="L26" s="24">
        <v>0</v>
      </c>
    </row>
    <row r="27" spans="1:12" s="47" customFormat="1" ht="150.75" customHeight="1" outlineLevel="1" x14ac:dyDescent="0.25">
      <c r="A27" s="24" t="s">
        <v>344</v>
      </c>
      <c r="B27" s="24" t="s">
        <v>319</v>
      </c>
      <c r="C27" s="52" t="s">
        <v>320</v>
      </c>
      <c r="D27" s="51" t="s">
        <v>321</v>
      </c>
      <c r="E27" s="51" t="s">
        <v>322</v>
      </c>
      <c r="F27" s="43" t="s">
        <v>307</v>
      </c>
      <c r="G27" s="24" t="s">
        <v>308</v>
      </c>
      <c r="H27" s="24" t="s">
        <v>309</v>
      </c>
      <c r="I27" s="24" t="s">
        <v>323</v>
      </c>
      <c r="J27" s="51">
        <v>10.31</v>
      </c>
      <c r="K27" s="51">
        <v>0</v>
      </c>
      <c r="L27" s="24">
        <v>0</v>
      </c>
    </row>
    <row r="28" spans="1:12" s="47" customFormat="1" ht="150.75" customHeight="1" outlineLevel="1" x14ac:dyDescent="0.25">
      <c r="A28" s="24" t="s">
        <v>344</v>
      </c>
      <c r="B28" s="24" t="s">
        <v>319</v>
      </c>
      <c r="C28" s="52" t="s">
        <v>320</v>
      </c>
      <c r="D28" s="51" t="s">
        <v>321</v>
      </c>
      <c r="E28" s="51" t="s">
        <v>322</v>
      </c>
      <c r="F28" s="43" t="s">
        <v>307</v>
      </c>
      <c r="G28" s="24" t="s">
        <v>308</v>
      </c>
      <c r="H28" s="24" t="s">
        <v>309</v>
      </c>
      <c r="I28" s="24" t="s">
        <v>324</v>
      </c>
      <c r="J28" s="51">
        <v>10.72</v>
      </c>
      <c r="K28" s="51">
        <v>0</v>
      </c>
      <c r="L28" s="24">
        <v>0</v>
      </c>
    </row>
    <row r="29" spans="1:12" s="47" customFormat="1" ht="150.75" customHeight="1" outlineLevel="1" x14ac:dyDescent="0.25">
      <c r="A29" s="24" t="s">
        <v>344</v>
      </c>
      <c r="B29" s="24" t="s">
        <v>319</v>
      </c>
      <c r="C29" s="52" t="s">
        <v>320</v>
      </c>
      <c r="D29" s="51" t="s">
        <v>321</v>
      </c>
      <c r="E29" s="51" t="s">
        <v>322</v>
      </c>
      <c r="F29" s="43" t="s">
        <v>307</v>
      </c>
      <c r="G29" s="24" t="s">
        <v>308</v>
      </c>
      <c r="H29" s="24" t="s">
        <v>309</v>
      </c>
      <c r="I29" s="24" t="s">
        <v>325</v>
      </c>
      <c r="J29" s="51">
        <v>11.25</v>
      </c>
      <c r="K29" s="51">
        <v>0</v>
      </c>
      <c r="L29" s="24">
        <v>0</v>
      </c>
    </row>
    <row r="30" spans="1:12" s="47" customFormat="1" ht="150.75" customHeight="1" outlineLevel="1" x14ac:dyDescent="0.25">
      <c r="A30" s="24" t="s">
        <v>344</v>
      </c>
      <c r="B30" s="24" t="s">
        <v>319</v>
      </c>
      <c r="C30" s="52" t="s">
        <v>320</v>
      </c>
      <c r="D30" s="51" t="s">
        <v>321</v>
      </c>
      <c r="E30" s="51" t="s">
        <v>322</v>
      </c>
      <c r="F30" s="43" t="s">
        <v>307</v>
      </c>
      <c r="G30" s="24" t="s">
        <v>308</v>
      </c>
      <c r="H30" s="24" t="s">
        <v>309</v>
      </c>
      <c r="I30" s="24" t="s">
        <v>326</v>
      </c>
      <c r="J30" s="51">
        <v>10.72</v>
      </c>
      <c r="K30" s="51">
        <v>0</v>
      </c>
      <c r="L30" s="24">
        <v>0</v>
      </c>
    </row>
    <row r="31" spans="1:12" s="47" customFormat="1" ht="150.75" customHeight="1" outlineLevel="1" x14ac:dyDescent="0.25">
      <c r="A31" s="24" t="s">
        <v>344</v>
      </c>
      <c r="B31" s="24" t="s">
        <v>319</v>
      </c>
      <c r="C31" s="52" t="s">
        <v>320</v>
      </c>
      <c r="D31" s="51" t="s">
        <v>321</v>
      </c>
      <c r="E31" s="51" t="s">
        <v>322</v>
      </c>
      <c r="F31" s="43" t="s">
        <v>307</v>
      </c>
      <c r="G31" s="24" t="s">
        <v>308</v>
      </c>
      <c r="H31" s="24" t="s">
        <v>309</v>
      </c>
      <c r="I31" s="24" t="s">
        <v>327</v>
      </c>
      <c r="J31" s="51">
        <v>11.48</v>
      </c>
      <c r="K31" s="51">
        <v>0</v>
      </c>
      <c r="L31" s="24">
        <v>0</v>
      </c>
    </row>
    <row r="32" spans="1:12" s="47" customFormat="1" ht="150.75" customHeight="1" outlineLevel="1" x14ac:dyDescent="0.25">
      <c r="A32" s="24" t="s">
        <v>344</v>
      </c>
      <c r="B32" s="24" t="s">
        <v>319</v>
      </c>
      <c r="C32" s="52" t="s">
        <v>320</v>
      </c>
      <c r="D32" s="51" t="s">
        <v>321</v>
      </c>
      <c r="E32" s="51" t="s">
        <v>322</v>
      </c>
      <c r="F32" s="43" t="s">
        <v>307</v>
      </c>
      <c r="G32" s="24" t="s">
        <v>308</v>
      </c>
      <c r="H32" s="24" t="s">
        <v>309</v>
      </c>
      <c r="I32" s="24" t="s">
        <v>328</v>
      </c>
      <c r="J32" s="51">
        <v>11.71</v>
      </c>
      <c r="K32" s="51">
        <v>0</v>
      </c>
      <c r="L32" s="24">
        <v>0</v>
      </c>
    </row>
    <row r="33" spans="1:12" s="47" customFormat="1" ht="150.75" customHeight="1" outlineLevel="1" x14ac:dyDescent="0.25">
      <c r="A33" s="24" t="s">
        <v>344</v>
      </c>
      <c r="B33" s="24" t="s">
        <v>319</v>
      </c>
      <c r="C33" s="52" t="s">
        <v>320</v>
      </c>
      <c r="D33" s="51" t="s">
        <v>321</v>
      </c>
      <c r="E33" s="51" t="s">
        <v>322</v>
      </c>
      <c r="F33" s="43" t="s">
        <v>307</v>
      </c>
      <c r="G33" s="24" t="s">
        <v>308</v>
      </c>
      <c r="H33" s="24" t="s">
        <v>309</v>
      </c>
      <c r="I33" s="24" t="s">
        <v>329</v>
      </c>
      <c r="J33" s="51">
        <v>11.88</v>
      </c>
      <c r="K33" s="51">
        <v>0</v>
      </c>
      <c r="L33" s="24">
        <v>0</v>
      </c>
    </row>
    <row r="34" spans="1:12" s="47" customFormat="1" ht="150.75" customHeight="1" outlineLevel="1" x14ac:dyDescent="0.25">
      <c r="A34" s="24" t="s">
        <v>344</v>
      </c>
      <c r="B34" s="24" t="s">
        <v>319</v>
      </c>
      <c r="C34" s="52" t="s">
        <v>320</v>
      </c>
      <c r="D34" s="51" t="s">
        <v>321</v>
      </c>
      <c r="E34" s="51" t="s">
        <v>322</v>
      </c>
      <c r="F34" s="43" t="s">
        <v>307</v>
      </c>
      <c r="G34" s="24" t="s">
        <v>308</v>
      </c>
      <c r="H34" s="24" t="s">
        <v>309</v>
      </c>
      <c r="I34" s="24" t="s">
        <v>330</v>
      </c>
      <c r="J34" s="51">
        <v>13.12</v>
      </c>
      <c r="K34" s="51">
        <v>0</v>
      </c>
      <c r="L34" s="24">
        <v>0</v>
      </c>
    </row>
    <row r="35" spans="1:12" s="47" customFormat="1" ht="150.75" customHeight="1" outlineLevel="1" x14ac:dyDescent="0.25">
      <c r="A35" s="24" t="s">
        <v>344</v>
      </c>
      <c r="B35" s="24" t="s">
        <v>319</v>
      </c>
      <c r="C35" s="52" t="s">
        <v>320</v>
      </c>
      <c r="D35" s="51" t="s">
        <v>321</v>
      </c>
      <c r="E35" s="51" t="s">
        <v>322</v>
      </c>
      <c r="F35" s="43" t="s">
        <v>307</v>
      </c>
      <c r="G35" s="24" t="s">
        <v>308</v>
      </c>
      <c r="H35" s="24" t="s">
        <v>309</v>
      </c>
      <c r="I35" s="24" t="s">
        <v>331</v>
      </c>
      <c r="J35" s="51">
        <v>13.54</v>
      </c>
      <c r="K35" s="51">
        <v>0</v>
      </c>
      <c r="L35" s="24">
        <v>0</v>
      </c>
    </row>
    <row r="36" spans="1:12" s="47" customFormat="1" ht="150.75" customHeight="1" outlineLevel="1" x14ac:dyDescent="0.25">
      <c r="A36" s="24" t="s">
        <v>344</v>
      </c>
      <c r="B36" s="24" t="s">
        <v>319</v>
      </c>
      <c r="C36" s="52" t="s">
        <v>320</v>
      </c>
      <c r="D36" s="51" t="s">
        <v>321</v>
      </c>
      <c r="E36" s="51" t="s">
        <v>322</v>
      </c>
      <c r="F36" s="43" t="s">
        <v>307</v>
      </c>
      <c r="G36" s="24" t="s">
        <v>308</v>
      </c>
      <c r="H36" s="24" t="s">
        <v>309</v>
      </c>
      <c r="I36" s="24" t="s">
        <v>332</v>
      </c>
      <c r="J36" s="51">
        <v>10.32</v>
      </c>
      <c r="K36" s="51">
        <v>0</v>
      </c>
      <c r="L36" s="24">
        <v>0</v>
      </c>
    </row>
    <row r="37" spans="1:12" s="47" customFormat="1" ht="150.75" customHeight="1" outlineLevel="1" x14ac:dyDescent="0.25">
      <c r="A37" s="24" t="s">
        <v>344</v>
      </c>
      <c r="B37" s="24" t="s">
        <v>319</v>
      </c>
      <c r="C37" s="52" t="s">
        <v>320</v>
      </c>
      <c r="D37" s="51" t="s">
        <v>321</v>
      </c>
      <c r="E37" s="51" t="s">
        <v>322</v>
      </c>
      <c r="F37" s="43" t="s">
        <v>307</v>
      </c>
      <c r="G37" s="24" t="s">
        <v>308</v>
      </c>
      <c r="H37" s="24" t="s">
        <v>309</v>
      </c>
      <c r="I37" s="24" t="s">
        <v>333</v>
      </c>
      <c r="J37" s="51">
        <v>11.49</v>
      </c>
      <c r="K37" s="51">
        <v>0</v>
      </c>
      <c r="L37" s="24">
        <v>0</v>
      </c>
    </row>
    <row r="38" spans="1:12" s="47" customFormat="1" ht="150.75" customHeight="1" outlineLevel="1" x14ac:dyDescent="0.25">
      <c r="A38" s="24" t="s">
        <v>344</v>
      </c>
      <c r="B38" s="24" t="s">
        <v>319</v>
      </c>
      <c r="C38" s="52" t="s">
        <v>320</v>
      </c>
      <c r="D38" s="51" t="s">
        <v>321</v>
      </c>
      <c r="E38" s="51" t="s">
        <v>322</v>
      </c>
      <c r="F38" s="43" t="s">
        <v>307</v>
      </c>
      <c r="G38" s="24" t="s">
        <v>308</v>
      </c>
      <c r="H38" s="24" t="s">
        <v>309</v>
      </c>
      <c r="I38" s="24" t="s">
        <v>334</v>
      </c>
      <c r="J38" s="51">
        <v>11.62</v>
      </c>
      <c r="K38" s="51">
        <v>0</v>
      </c>
      <c r="L38" s="24">
        <v>0</v>
      </c>
    </row>
    <row r="39" spans="1:12" s="47" customFormat="1" ht="150.75" customHeight="1" outlineLevel="1" x14ac:dyDescent="0.25">
      <c r="A39" s="24" t="s">
        <v>344</v>
      </c>
      <c r="B39" s="24" t="s">
        <v>335</v>
      </c>
      <c r="C39" s="52" t="s">
        <v>336</v>
      </c>
      <c r="D39" s="51">
        <v>17.829999999999998</v>
      </c>
      <c r="E39" s="51">
        <v>19.329999999999998</v>
      </c>
      <c r="F39" s="43" t="s">
        <v>307</v>
      </c>
      <c r="G39" s="24" t="s">
        <v>308</v>
      </c>
      <c r="H39" s="24" t="s">
        <v>309</v>
      </c>
      <c r="I39" s="24" t="s">
        <v>337</v>
      </c>
      <c r="J39" s="51">
        <v>12.38</v>
      </c>
      <c r="K39" s="51">
        <v>0</v>
      </c>
      <c r="L39" s="24">
        <v>0</v>
      </c>
    </row>
    <row r="40" spans="1:12" s="47" customFormat="1" ht="150.75" customHeight="1" outlineLevel="1" x14ac:dyDescent="0.25">
      <c r="A40" s="24" t="s">
        <v>344</v>
      </c>
      <c r="B40" s="24" t="s">
        <v>338</v>
      </c>
      <c r="C40" s="52" t="s">
        <v>339</v>
      </c>
      <c r="D40" s="51" t="s">
        <v>340</v>
      </c>
      <c r="E40" s="51" t="s">
        <v>341</v>
      </c>
      <c r="F40" s="43" t="s">
        <v>342</v>
      </c>
      <c r="G40" s="24" t="s">
        <v>308</v>
      </c>
      <c r="H40" s="24" t="s">
        <v>309</v>
      </c>
      <c r="I40" s="24" t="s">
        <v>343</v>
      </c>
      <c r="J40" s="51">
        <v>11.49</v>
      </c>
      <c r="K40" s="51">
        <v>0</v>
      </c>
      <c r="L40" s="24">
        <v>0</v>
      </c>
    </row>
    <row r="41" spans="1:12" x14ac:dyDescent="0.25">
      <c r="A41" s="74" t="s">
        <v>531</v>
      </c>
      <c r="B41" s="74"/>
      <c r="C41" s="74"/>
      <c r="D41" s="14">
        <f>SUM(D8:D40)</f>
        <v>174.38</v>
      </c>
      <c r="E41" s="14">
        <f>SUM(E8:E40)</f>
        <v>176.89999999999998</v>
      </c>
      <c r="F41" s="15"/>
      <c r="G41" s="15"/>
      <c r="H41" s="15"/>
      <c r="I41" s="15"/>
      <c r="J41" s="15"/>
      <c r="K41" s="15"/>
      <c r="L41" s="15"/>
    </row>
  </sheetData>
  <mergeCells count="19">
    <mergeCell ref="J4:K4"/>
    <mergeCell ref="L4:L6"/>
    <mergeCell ref="J5:J6"/>
    <mergeCell ref="K5:K6"/>
    <mergeCell ref="F3:F6"/>
    <mergeCell ref="G3:G6"/>
    <mergeCell ref="A41:C41"/>
    <mergeCell ref="A1:L1"/>
    <mergeCell ref="H4:H6"/>
    <mergeCell ref="I4:I6"/>
    <mergeCell ref="D5:D6"/>
    <mergeCell ref="E5:E6"/>
    <mergeCell ref="H3:I3"/>
    <mergeCell ref="J3:L3"/>
    <mergeCell ref="C3:E3"/>
    <mergeCell ref="D4:E4"/>
    <mergeCell ref="C4:C6"/>
    <mergeCell ref="B3:B6"/>
    <mergeCell ref="A3:A6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3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438"/>
  <sheetViews>
    <sheetView view="pageBreakPreview" zoomScale="55" zoomScaleNormal="40" zoomScaleSheetLayoutView="55" zoomScalePageLayoutView="40" workbookViewId="0">
      <selection activeCell="G413" sqref="G413"/>
    </sheetView>
  </sheetViews>
  <sheetFormatPr defaultRowHeight="20.25" x14ac:dyDescent="0.25"/>
  <cols>
    <col min="1" max="1" width="7.42578125" style="25" customWidth="1"/>
    <col min="2" max="2" width="7" style="25" customWidth="1"/>
    <col min="3" max="3" width="8.42578125" style="25" customWidth="1"/>
    <col min="4" max="4" width="16.28515625" style="25" customWidth="1"/>
    <col min="5" max="5" width="59.140625" style="25" customWidth="1"/>
    <col min="6" max="6" width="12.42578125" style="25" customWidth="1"/>
    <col min="7" max="7" width="13" style="25" customWidth="1"/>
    <col min="8" max="8" width="28.140625" style="25" customWidth="1"/>
    <col min="9" max="9" width="16.85546875" style="25" customWidth="1"/>
    <col min="10" max="10" width="18.42578125" style="25" customWidth="1"/>
    <col min="11" max="11" width="16.28515625" style="25" customWidth="1"/>
    <col min="12" max="12" width="20.5703125" style="25" customWidth="1"/>
    <col min="13" max="13" width="32.85546875" style="25" customWidth="1"/>
    <col min="14" max="14" width="32" style="25" customWidth="1"/>
    <col min="15" max="15" width="18.42578125" style="25" customWidth="1"/>
    <col min="16" max="16" width="11.85546875" style="25" customWidth="1"/>
    <col min="17" max="17" width="9.140625" style="25" customWidth="1"/>
    <col min="18" max="18" width="100.5703125" style="25" customWidth="1"/>
    <col min="19" max="19" width="9.140625" style="25" customWidth="1"/>
    <col min="20" max="16384" width="9.140625" style="25"/>
  </cols>
  <sheetData>
    <row r="1" spans="1:19" ht="30" customHeight="1" x14ac:dyDescent="0.25">
      <c r="A1" s="82">
        <v>4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19" ht="20.100000000000001" customHeight="1" x14ac:dyDescent="0.25"/>
    <row r="3" spans="1:19" ht="28.5" customHeight="1" x14ac:dyDescent="0.25">
      <c r="A3" s="83" t="s">
        <v>10</v>
      </c>
      <c r="B3" s="83" t="s">
        <v>0</v>
      </c>
      <c r="C3" s="83" t="s">
        <v>11</v>
      </c>
      <c r="D3" s="83" t="s">
        <v>19</v>
      </c>
      <c r="E3" s="83" t="s">
        <v>20</v>
      </c>
      <c r="F3" s="83" t="s">
        <v>12</v>
      </c>
      <c r="G3" s="83" t="s">
        <v>13</v>
      </c>
      <c r="H3" s="83" t="s">
        <v>14</v>
      </c>
      <c r="I3" s="83"/>
      <c r="J3" s="83"/>
      <c r="K3" s="83"/>
      <c r="L3" s="83" t="s">
        <v>15</v>
      </c>
      <c r="M3" s="83" t="s">
        <v>16</v>
      </c>
    </row>
    <row r="4" spans="1:19" ht="51.75" customHeight="1" x14ac:dyDescent="0.25">
      <c r="A4" s="83"/>
      <c r="B4" s="83"/>
      <c r="C4" s="83"/>
      <c r="D4" s="83"/>
      <c r="E4" s="83"/>
      <c r="F4" s="83"/>
      <c r="G4" s="83"/>
      <c r="H4" s="26" t="s">
        <v>17</v>
      </c>
      <c r="I4" s="26" t="s">
        <v>12</v>
      </c>
      <c r="J4" s="26" t="s">
        <v>18</v>
      </c>
      <c r="K4" s="26" t="s">
        <v>33</v>
      </c>
      <c r="L4" s="83"/>
      <c r="M4" s="83"/>
    </row>
    <row r="5" spans="1:19" ht="24.75" customHeight="1" x14ac:dyDescent="0.25">
      <c r="A5" s="27">
        <v>1</v>
      </c>
      <c r="B5" s="27">
        <v>2</v>
      </c>
      <c r="C5" s="27">
        <v>3</v>
      </c>
      <c r="D5" s="27">
        <v>4</v>
      </c>
      <c r="E5" s="27">
        <v>5</v>
      </c>
      <c r="F5" s="27">
        <v>6</v>
      </c>
      <c r="G5" s="27">
        <v>7</v>
      </c>
      <c r="H5" s="27">
        <v>8</v>
      </c>
      <c r="I5" s="27">
        <v>9</v>
      </c>
      <c r="J5" s="27">
        <v>10</v>
      </c>
      <c r="K5" s="27">
        <v>11</v>
      </c>
      <c r="L5" s="27">
        <v>12</v>
      </c>
      <c r="M5" s="27">
        <v>13</v>
      </c>
    </row>
    <row r="6" spans="1:19" s="31" customFormat="1" ht="60.75" x14ac:dyDescent="0.25">
      <c r="A6" s="76">
        <v>1</v>
      </c>
      <c r="B6" s="76" t="s">
        <v>64</v>
      </c>
      <c r="C6" s="76" t="s">
        <v>130</v>
      </c>
      <c r="D6" s="76" t="s">
        <v>72</v>
      </c>
      <c r="E6" s="28" t="s">
        <v>166</v>
      </c>
      <c r="F6" s="28"/>
      <c r="G6" s="29">
        <v>1</v>
      </c>
      <c r="H6" s="28"/>
      <c r="I6" s="32"/>
      <c r="J6" s="28"/>
      <c r="K6" s="32"/>
      <c r="L6" s="76"/>
      <c r="M6" s="36"/>
      <c r="N6" s="29">
        <v>6.98</v>
      </c>
      <c r="O6" s="29">
        <f>G6*N6</f>
        <v>6.98</v>
      </c>
      <c r="P6" s="30"/>
      <c r="Q6" s="30"/>
      <c r="S6" s="30"/>
    </row>
    <row r="7" spans="1:19" s="31" customFormat="1" ht="40.5" x14ac:dyDescent="0.25">
      <c r="A7" s="77"/>
      <c r="B7" s="77"/>
      <c r="C7" s="77"/>
      <c r="D7" s="77"/>
      <c r="E7" s="28" t="s">
        <v>62</v>
      </c>
      <c r="F7" s="28" t="s">
        <v>53</v>
      </c>
      <c r="G7" s="29">
        <v>6.2309999999999999</v>
      </c>
      <c r="H7" s="28"/>
      <c r="I7" s="28"/>
      <c r="J7" s="28"/>
      <c r="K7" s="28"/>
      <c r="L7" s="77"/>
      <c r="M7" s="76" t="s">
        <v>73</v>
      </c>
    </row>
    <row r="8" spans="1:19" s="31" customFormat="1" x14ac:dyDescent="0.25">
      <c r="A8" s="77"/>
      <c r="B8" s="77"/>
      <c r="C8" s="77"/>
      <c r="D8" s="77"/>
      <c r="E8" s="76" t="s">
        <v>525</v>
      </c>
      <c r="F8" s="28" t="s">
        <v>53</v>
      </c>
      <c r="G8" s="29">
        <v>6.2309999999999999</v>
      </c>
      <c r="H8" s="28" t="s">
        <v>57</v>
      </c>
      <c r="I8" s="28" t="s">
        <v>55</v>
      </c>
      <c r="J8" s="28">
        <v>3</v>
      </c>
      <c r="K8" s="29">
        <f t="shared" ref="K8:K10" si="0">G8*J8</f>
        <v>18.692999999999998</v>
      </c>
      <c r="L8" s="77"/>
      <c r="M8" s="77"/>
    </row>
    <row r="9" spans="1:19" s="31" customFormat="1" x14ac:dyDescent="0.25">
      <c r="A9" s="77"/>
      <c r="B9" s="77"/>
      <c r="C9" s="77"/>
      <c r="D9" s="77"/>
      <c r="E9" s="78"/>
      <c r="F9" s="28" t="s">
        <v>53</v>
      </c>
      <c r="G9" s="29">
        <v>6.2309999999999999</v>
      </c>
      <c r="H9" s="28" t="s">
        <v>526</v>
      </c>
      <c r="I9" s="28" t="s">
        <v>55</v>
      </c>
      <c r="J9" s="28">
        <v>24</v>
      </c>
      <c r="K9" s="29">
        <f t="shared" si="0"/>
        <v>149.54399999999998</v>
      </c>
      <c r="L9" s="77"/>
      <c r="M9" s="77"/>
    </row>
    <row r="10" spans="1:19" s="31" customFormat="1" ht="40.5" x14ac:dyDescent="0.25">
      <c r="A10" s="77"/>
      <c r="B10" s="77"/>
      <c r="C10" s="77"/>
      <c r="D10" s="77"/>
      <c r="E10" s="28" t="s">
        <v>173</v>
      </c>
      <c r="F10" s="28" t="s">
        <v>53</v>
      </c>
      <c r="G10" s="29">
        <v>6.2309999999999999</v>
      </c>
      <c r="H10" s="28" t="s">
        <v>527</v>
      </c>
      <c r="I10" s="28" t="s">
        <v>55</v>
      </c>
      <c r="J10" s="28">
        <v>9</v>
      </c>
      <c r="K10" s="29">
        <f t="shared" si="0"/>
        <v>56.079000000000001</v>
      </c>
      <c r="L10" s="77"/>
      <c r="M10" s="78"/>
      <c r="N10" s="31">
        <v>6.2309999999999999</v>
      </c>
      <c r="O10" s="31">
        <v>6.98</v>
      </c>
    </row>
    <row r="11" spans="1:19" s="31" customFormat="1" ht="40.5" x14ac:dyDescent="0.25">
      <c r="A11" s="77"/>
      <c r="B11" s="77"/>
      <c r="C11" s="77"/>
      <c r="D11" s="77"/>
      <c r="E11" s="28" t="s">
        <v>63</v>
      </c>
      <c r="F11" s="28" t="s">
        <v>53</v>
      </c>
      <c r="G11" s="29">
        <v>0.749</v>
      </c>
      <c r="H11" s="28"/>
      <c r="I11" s="28"/>
      <c r="J11" s="28"/>
      <c r="K11" s="28"/>
      <c r="L11" s="77"/>
      <c r="M11" s="76" t="s">
        <v>74</v>
      </c>
      <c r="N11" s="31">
        <v>0.749</v>
      </c>
    </row>
    <row r="12" spans="1:19" s="31" customFormat="1" ht="20.25" customHeight="1" x14ac:dyDescent="0.25">
      <c r="A12" s="77"/>
      <c r="B12" s="77"/>
      <c r="C12" s="77"/>
      <c r="D12" s="77"/>
      <c r="E12" s="76" t="s">
        <v>528</v>
      </c>
      <c r="F12" s="28" t="s">
        <v>53</v>
      </c>
      <c r="G12" s="29">
        <v>0.749</v>
      </c>
      <c r="H12" s="28" t="s">
        <v>57</v>
      </c>
      <c r="I12" s="28" t="s">
        <v>55</v>
      </c>
      <c r="J12" s="28">
        <v>3</v>
      </c>
      <c r="K12" s="29">
        <f t="shared" ref="K12" si="1">G12*J12</f>
        <v>2.2469999999999999</v>
      </c>
      <c r="L12" s="77"/>
      <c r="M12" s="77"/>
    </row>
    <row r="13" spans="1:19" s="31" customFormat="1" x14ac:dyDescent="0.25">
      <c r="A13" s="77"/>
      <c r="B13" s="77"/>
      <c r="C13" s="77"/>
      <c r="D13" s="77"/>
      <c r="E13" s="78"/>
      <c r="F13" s="28" t="s">
        <v>53</v>
      </c>
      <c r="G13" s="29">
        <v>0.749</v>
      </c>
      <c r="H13" s="28" t="s">
        <v>526</v>
      </c>
      <c r="I13" s="28" t="s">
        <v>55</v>
      </c>
      <c r="J13" s="28">
        <v>24</v>
      </c>
      <c r="K13" s="29">
        <f>G13*J13</f>
        <v>17.975999999999999</v>
      </c>
      <c r="L13" s="77"/>
      <c r="M13" s="77"/>
    </row>
    <row r="14" spans="1:19" s="31" customFormat="1" ht="162" x14ac:dyDescent="0.25">
      <c r="A14" s="78"/>
      <c r="B14" s="78"/>
      <c r="C14" s="78"/>
      <c r="D14" s="78"/>
      <c r="E14" s="28" t="s">
        <v>174</v>
      </c>
      <c r="F14" s="28" t="s">
        <v>53</v>
      </c>
      <c r="G14" s="29">
        <v>0.749</v>
      </c>
      <c r="H14" s="28" t="s">
        <v>59</v>
      </c>
      <c r="I14" s="28" t="s">
        <v>55</v>
      </c>
      <c r="J14" s="28">
        <v>19</v>
      </c>
      <c r="K14" s="29">
        <f t="shared" ref="K14" si="2">G14*J14</f>
        <v>14.231</v>
      </c>
      <c r="L14" s="78"/>
      <c r="M14" s="78"/>
    </row>
    <row r="15" spans="1:19" s="31" customFormat="1" ht="60.75" x14ac:dyDescent="0.25">
      <c r="A15" s="76">
        <v>2</v>
      </c>
      <c r="B15" s="76" t="s">
        <v>64</v>
      </c>
      <c r="C15" s="76" t="s">
        <v>130</v>
      </c>
      <c r="D15" s="76" t="s">
        <v>72</v>
      </c>
      <c r="E15" s="28" t="s">
        <v>165</v>
      </c>
      <c r="F15" s="28"/>
      <c r="G15" s="29">
        <v>1</v>
      </c>
      <c r="H15" s="28"/>
      <c r="I15" s="32"/>
      <c r="J15" s="28"/>
      <c r="K15" s="32"/>
      <c r="L15" s="76"/>
      <c r="M15" s="36"/>
      <c r="N15" s="29">
        <v>6.98</v>
      </c>
      <c r="O15" s="29">
        <f>G15*N15</f>
        <v>6.98</v>
      </c>
      <c r="P15" s="30"/>
      <c r="Q15" s="30"/>
      <c r="R15" s="30"/>
      <c r="S15" s="30"/>
    </row>
    <row r="16" spans="1:19" s="31" customFormat="1" ht="40.5" x14ac:dyDescent="0.25">
      <c r="A16" s="77"/>
      <c r="B16" s="77"/>
      <c r="C16" s="77"/>
      <c r="D16" s="77"/>
      <c r="E16" s="28" t="s">
        <v>75</v>
      </c>
      <c r="F16" s="28" t="s">
        <v>53</v>
      </c>
      <c r="G16" s="29">
        <v>6.2309999999999999</v>
      </c>
      <c r="H16" s="28"/>
      <c r="I16" s="28"/>
      <c r="J16" s="28"/>
      <c r="K16" s="28"/>
      <c r="L16" s="77"/>
      <c r="M16" s="76" t="s">
        <v>73</v>
      </c>
    </row>
    <row r="17" spans="1:19" s="31" customFormat="1" x14ac:dyDescent="0.25">
      <c r="A17" s="77"/>
      <c r="B17" s="77"/>
      <c r="C17" s="77"/>
      <c r="D17" s="77"/>
      <c r="E17" s="76" t="s">
        <v>175</v>
      </c>
      <c r="F17" s="28" t="s">
        <v>53</v>
      </c>
      <c r="G17" s="29">
        <v>6.2309999999999999</v>
      </c>
      <c r="H17" s="28" t="s">
        <v>57</v>
      </c>
      <c r="I17" s="28" t="s">
        <v>55</v>
      </c>
      <c r="J17" s="28">
        <v>3</v>
      </c>
      <c r="K17" s="29">
        <f t="shared" ref="K17:K19" si="3">G17*J17</f>
        <v>18.692999999999998</v>
      </c>
      <c r="L17" s="77"/>
      <c r="M17" s="77"/>
    </row>
    <row r="18" spans="1:19" s="31" customFormat="1" x14ac:dyDescent="0.25">
      <c r="A18" s="77"/>
      <c r="B18" s="77"/>
      <c r="C18" s="77"/>
      <c r="D18" s="77"/>
      <c r="E18" s="78"/>
      <c r="F18" s="28" t="s">
        <v>53</v>
      </c>
      <c r="G18" s="29">
        <v>6.2309999999999999</v>
      </c>
      <c r="H18" s="28" t="s">
        <v>526</v>
      </c>
      <c r="I18" s="28" t="s">
        <v>55</v>
      </c>
      <c r="J18" s="28">
        <v>24</v>
      </c>
      <c r="K18" s="29">
        <f t="shared" si="3"/>
        <v>149.54399999999998</v>
      </c>
      <c r="L18" s="77"/>
      <c r="M18" s="77"/>
    </row>
    <row r="19" spans="1:19" s="31" customFormat="1" ht="40.5" x14ac:dyDescent="0.25">
      <c r="A19" s="77"/>
      <c r="B19" s="77"/>
      <c r="C19" s="77"/>
      <c r="D19" s="77"/>
      <c r="E19" s="28" t="s">
        <v>215</v>
      </c>
      <c r="F19" s="28" t="s">
        <v>53</v>
      </c>
      <c r="G19" s="29">
        <v>6.2309999999999999</v>
      </c>
      <c r="H19" s="28" t="s">
        <v>527</v>
      </c>
      <c r="I19" s="28" t="s">
        <v>55</v>
      </c>
      <c r="J19" s="28">
        <v>9</v>
      </c>
      <c r="K19" s="29">
        <f t="shared" si="3"/>
        <v>56.079000000000001</v>
      </c>
      <c r="L19" s="77"/>
      <c r="M19" s="78"/>
      <c r="N19" s="31">
        <v>6.2309999999999999</v>
      </c>
      <c r="O19" s="31">
        <v>6.98</v>
      </c>
    </row>
    <row r="20" spans="1:19" s="31" customFormat="1" ht="40.5" x14ac:dyDescent="0.25">
      <c r="A20" s="77"/>
      <c r="B20" s="77"/>
      <c r="C20" s="77"/>
      <c r="D20" s="77"/>
      <c r="E20" s="28" t="s">
        <v>76</v>
      </c>
      <c r="F20" s="28" t="s">
        <v>53</v>
      </c>
      <c r="G20" s="29">
        <v>0.749</v>
      </c>
      <c r="H20" s="28"/>
      <c r="I20" s="28"/>
      <c r="J20" s="28"/>
      <c r="K20" s="28"/>
      <c r="L20" s="77"/>
      <c r="M20" s="76" t="s">
        <v>74</v>
      </c>
      <c r="N20" s="31">
        <v>0.749</v>
      </c>
    </row>
    <row r="21" spans="1:19" s="31" customFormat="1" ht="20.25" customHeight="1" x14ac:dyDescent="0.25">
      <c r="A21" s="77"/>
      <c r="B21" s="77"/>
      <c r="C21" s="77"/>
      <c r="D21" s="77"/>
      <c r="E21" s="76" t="s">
        <v>176</v>
      </c>
      <c r="F21" s="28" t="s">
        <v>53</v>
      </c>
      <c r="G21" s="29">
        <v>0.749</v>
      </c>
      <c r="H21" s="28" t="s">
        <v>57</v>
      </c>
      <c r="I21" s="28" t="s">
        <v>55</v>
      </c>
      <c r="J21" s="28">
        <v>3</v>
      </c>
      <c r="K21" s="29">
        <f t="shared" ref="K21" si="4">G21*J21</f>
        <v>2.2469999999999999</v>
      </c>
      <c r="L21" s="77"/>
      <c r="M21" s="77"/>
    </row>
    <row r="22" spans="1:19" s="31" customFormat="1" x14ac:dyDescent="0.25">
      <c r="A22" s="77"/>
      <c r="B22" s="77"/>
      <c r="C22" s="77"/>
      <c r="D22" s="77"/>
      <c r="E22" s="78"/>
      <c r="F22" s="28" t="s">
        <v>53</v>
      </c>
      <c r="G22" s="29">
        <v>0.749</v>
      </c>
      <c r="H22" s="28" t="s">
        <v>526</v>
      </c>
      <c r="I22" s="28" t="s">
        <v>55</v>
      </c>
      <c r="J22" s="28">
        <v>24</v>
      </c>
      <c r="K22" s="29">
        <f>G22*J22</f>
        <v>17.975999999999999</v>
      </c>
      <c r="L22" s="77"/>
      <c r="M22" s="77"/>
    </row>
    <row r="23" spans="1:19" s="31" customFormat="1" ht="162" x14ac:dyDescent="0.25">
      <c r="A23" s="78"/>
      <c r="B23" s="78"/>
      <c r="C23" s="78"/>
      <c r="D23" s="78"/>
      <c r="E23" s="28" t="s">
        <v>238</v>
      </c>
      <c r="F23" s="28" t="s">
        <v>53</v>
      </c>
      <c r="G23" s="29">
        <v>0.749</v>
      </c>
      <c r="H23" s="28" t="s">
        <v>59</v>
      </c>
      <c r="I23" s="28" t="s">
        <v>55</v>
      </c>
      <c r="J23" s="28">
        <v>19</v>
      </c>
      <c r="K23" s="29">
        <f t="shared" ref="K23" si="5">G23*J23</f>
        <v>14.231</v>
      </c>
      <c r="L23" s="78"/>
      <c r="M23" s="78"/>
    </row>
    <row r="24" spans="1:19" s="31" customFormat="1" ht="60.75" x14ac:dyDescent="0.25">
      <c r="A24" s="76">
        <v>3</v>
      </c>
      <c r="B24" s="76" t="s">
        <v>64</v>
      </c>
      <c r="C24" s="76" t="s">
        <v>130</v>
      </c>
      <c r="D24" s="76" t="s">
        <v>72</v>
      </c>
      <c r="E24" s="28" t="s">
        <v>237</v>
      </c>
      <c r="F24" s="28"/>
      <c r="G24" s="29">
        <v>1</v>
      </c>
      <c r="H24" s="28"/>
      <c r="I24" s="32"/>
      <c r="J24" s="28"/>
      <c r="K24" s="32"/>
      <c r="L24" s="76"/>
      <c r="M24" s="36"/>
      <c r="N24" s="29">
        <v>6.98</v>
      </c>
      <c r="O24" s="29">
        <f>G24*N24</f>
        <v>6.98</v>
      </c>
      <c r="P24" s="30"/>
      <c r="Q24" s="30"/>
      <c r="R24" s="30"/>
      <c r="S24" s="30"/>
    </row>
    <row r="25" spans="1:19" s="31" customFormat="1" ht="40.5" x14ac:dyDescent="0.25">
      <c r="A25" s="77"/>
      <c r="B25" s="77"/>
      <c r="C25" s="77"/>
      <c r="D25" s="77"/>
      <c r="E25" s="28" t="s">
        <v>77</v>
      </c>
      <c r="F25" s="28" t="s">
        <v>53</v>
      </c>
      <c r="G25" s="29">
        <v>6.2309999999999999</v>
      </c>
      <c r="H25" s="28"/>
      <c r="I25" s="28"/>
      <c r="J25" s="28"/>
      <c r="K25" s="28"/>
      <c r="L25" s="77"/>
      <c r="M25" s="76" t="s">
        <v>73</v>
      </c>
    </row>
    <row r="26" spans="1:19" s="31" customFormat="1" x14ac:dyDescent="0.25">
      <c r="A26" s="77"/>
      <c r="B26" s="77"/>
      <c r="C26" s="77"/>
      <c r="D26" s="77"/>
      <c r="E26" s="76" t="s">
        <v>177</v>
      </c>
      <c r="F26" s="28" t="s">
        <v>53</v>
      </c>
      <c r="G26" s="29">
        <v>6.2309999999999999</v>
      </c>
      <c r="H26" s="28" t="s">
        <v>57</v>
      </c>
      <c r="I26" s="28" t="s">
        <v>55</v>
      </c>
      <c r="J26" s="28">
        <v>3</v>
      </c>
      <c r="K26" s="29">
        <f t="shared" ref="K26:K28" si="6">G26*J26</f>
        <v>18.692999999999998</v>
      </c>
      <c r="L26" s="77"/>
      <c r="M26" s="77"/>
    </row>
    <row r="27" spans="1:19" s="31" customFormat="1" x14ac:dyDescent="0.25">
      <c r="A27" s="77"/>
      <c r="B27" s="77"/>
      <c r="C27" s="77"/>
      <c r="D27" s="77"/>
      <c r="E27" s="78"/>
      <c r="F27" s="28" t="s">
        <v>53</v>
      </c>
      <c r="G27" s="29">
        <v>6.2309999999999999</v>
      </c>
      <c r="H27" s="28" t="s">
        <v>526</v>
      </c>
      <c r="I27" s="28" t="s">
        <v>55</v>
      </c>
      <c r="J27" s="28">
        <v>24</v>
      </c>
      <c r="K27" s="29">
        <f t="shared" si="6"/>
        <v>149.54399999999998</v>
      </c>
      <c r="L27" s="77"/>
      <c r="M27" s="77"/>
    </row>
    <row r="28" spans="1:19" s="31" customFormat="1" ht="40.5" x14ac:dyDescent="0.25">
      <c r="A28" s="77"/>
      <c r="B28" s="77"/>
      <c r="C28" s="77"/>
      <c r="D28" s="77"/>
      <c r="E28" s="28" t="s">
        <v>216</v>
      </c>
      <c r="F28" s="28" t="s">
        <v>53</v>
      </c>
      <c r="G28" s="29">
        <v>6.2309999999999999</v>
      </c>
      <c r="H28" s="28" t="s">
        <v>527</v>
      </c>
      <c r="I28" s="28" t="s">
        <v>55</v>
      </c>
      <c r="J28" s="28">
        <v>9</v>
      </c>
      <c r="K28" s="29">
        <f t="shared" si="6"/>
        <v>56.079000000000001</v>
      </c>
      <c r="L28" s="77"/>
      <c r="M28" s="78"/>
    </row>
    <row r="29" spans="1:19" s="31" customFormat="1" ht="40.5" x14ac:dyDescent="0.25">
      <c r="A29" s="77"/>
      <c r="B29" s="77"/>
      <c r="C29" s="77"/>
      <c r="D29" s="77"/>
      <c r="E29" s="28" t="s">
        <v>78</v>
      </c>
      <c r="F29" s="28" t="s">
        <v>53</v>
      </c>
      <c r="G29" s="29">
        <v>0.749</v>
      </c>
      <c r="H29" s="28"/>
      <c r="I29" s="28"/>
      <c r="J29" s="28"/>
      <c r="K29" s="28"/>
      <c r="L29" s="77"/>
      <c r="M29" s="76" t="s">
        <v>74</v>
      </c>
    </row>
    <row r="30" spans="1:19" s="31" customFormat="1" ht="20.25" customHeight="1" x14ac:dyDescent="0.25">
      <c r="A30" s="77"/>
      <c r="B30" s="77"/>
      <c r="C30" s="77"/>
      <c r="D30" s="77"/>
      <c r="E30" s="76" t="s">
        <v>178</v>
      </c>
      <c r="F30" s="28" t="s">
        <v>53</v>
      </c>
      <c r="G30" s="29">
        <v>0.749</v>
      </c>
      <c r="H30" s="28" t="s">
        <v>57</v>
      </c>
      <c r="I30" s="28" t="s">
        <v>55</v>
      </c>
      <c r="J30" s="28">
        <v>3</v>
      </c>
      <c r="K30" s="29">
        <f t="shared" ref="K30" si="7">G30*J30</f>
        <v>2.2469999999999999</v>
      </c>
      <c r="L30" s="77"/>
      <c r="M30" s="77"/>
    </row>
    <row r="31" spans="1:19" s="31" customFormat="1" x14ac:dyDescent="0.25">
      <c r="A31" s="77"/>
      <c r="B31" s="77"/>
      <c r="C31" s="77"/>
      <c r="D31" s="77"/>
      <c r="E31" s="78"/>
      <c r="F31" s="28" t="s">
        <v>53</v>
      </c>
      <c r="G31" s="29">
        <v>0.749</v>
      </c>
      <c r="H31" s="28" t="s">
        <v>526</v>
      </c>
      <c r="I31" s="28" t="s">
        <v>55</v>
      </c>
      <c r="J31" s="28">
        <v>24</v>
      </c>
      <c r="K31" s="29">
        <f>G31*J31</f>
        <v>17.975999999999999</v>
      </c>
      <c r="L31" s="77"/>
      <c r="M31" s="77"/>
    </row>
    <row r="32" spans="1:19" s="31" customFormat="1" ht="162" x14ac:dyDescent="0.25">
      <c r="A32" s="78"/>
      <c r="B32" s="78"/>
      <c r="C32" s="78"/>
      <c r="D32" s="78"/>
      <c r="E32" s="28" t="s">
        <v>239</v>
      </c>
      <c r="F32" s="28" t="s">
        <v>53</v>
      </c>
      <c r="G32" s="29">
        <v>0.749</v>
      </c>
      <c r="H32" s="28" t="s">
        <v>59</v>
      </c>
      <c r="I32" s="28" t="s">
        <v>55</v>
      </c>
      <c r="J32" s="28">
        <v>19</v>
      </c>
      <c r="K32" s="29">
        <f t="shared" ref="K32" si="8">G32*J32</f>
        <v>14.231</v>
      </c>
      <c r="L32" s="78"/>
      <c r="M32" s="78"/>
    </row>
    <row r="33" spans="1:19" s="31" customFormat="1" ht="60.75" x14ac:dyDescent="0.25">
      <c r="A33" s="76">
        <v>4</v>
      </c>
      <c r="B33" s="76" t="s">
        <v>64</v>
      </c>
      <c r="C33" s="76" t="s">
        <v>130</v>
      </c>
      <c r="D33" s="76" t="s">
        <v>72</v>
      </c>
      <c r="E33" s="28" t="s">
        <v>164</v>
      </c>
      <c r="F33" s="28"/>
      <c r="G33" s="29">
        <v>1</v>
      </c>
      <c r="H33" s="28"/>
      <c r="I33" s="32"/>
      <c r="J33" s="28"/>
      <c r="K33" s="32"/>
      <c r="L33" s="76"/>
      <c r="M33" s="36"/>
      <c r="N33" s="29">
        <v>6.98</v>
      </c>
      <c r="O33" s="29">
        <f>G33*N33</f>
        <v>6.98</v>
      </c>
      <c r="P33" s="30"/>
      <c r="Q33" s="30"/>
      <c r="R33" s="30"/>
      <c r="S33" s="30"/>
    </row>
    <row r="34" spans="1:19" s="31" customFormat="1" ht="40.5" x14ac:dyDescent="0.25">
      <c r="A34" s="77"/>
      <c r="B34" s="77"/>
      <c r="C34" s="77"/>
      <c r="D34" s="77"/>
      <c r="E34" s="28" t="s">
        <v>79</v>
      </c>
      <c r="F34" s="28" t="s">
        <v>53</v>
      </c>
      <c r="G34" s="29">
        <v>6.2309999999999999</v>
      </c>
      <c r="H34" s="28"/>
      <c r="I34" s="28"/>
      <c r="J34" s="28"/>
      <c r="K34" s="28"/>
      <c r="L34" s="77"/>
      <c r="M34" s="76" t="s">
        <v>73</v>
      </c>
    </row>
    <row r="35" spans="1:19" s="31" customFormat="1" x14ac:dyDescent="0.25">
      <c r="A35" s="77"/>
      <c r="B35" s="77"/>
      <c r="C35" s="77"/>
      <c r="D35" s="77"/>
      <c r="E35" s="76" t="s">
        <v>179</v>
      </c>
      <c r="F35" s="28" t="s">
        <v>53</v>
      </c>
      <c r="G35" s="29">
        <v>6.2309999999999999</v>
      </c>
      <c r="H35" s="28" t="s">
        <v>57</v>
      </c>
      <c r="I35" s="28" t="s">
        <v>55</v>
      </c>
      <c r="J35" s="28">
        <v>3</v>
      </c>
      <c r="K35" s="29">
        <f t="shared" ref="K35:K37" si="9">G35*J35</f>
        <v>18.692999999999998</v>
      </c>
      <c r="L35" s="77"/>
      <c r="M35" s="77"/>
      <c r="N35" s="31">
        <v>6.2309999999999999</v>
      </c>
    </row>
    <row r="36" spans="1:19" s="31" customFormat="1" x14ac:dyDescent="0.25">
      <c r="A36" s="77"/>
      <c r="B36" s="77"/>
      <c r="C36" s="77"/>
      <c r="D36" s="77"/>
      <c r="E36" s="78"/>
      <c r="F36" s="28" t="s">
        <v>53</v>
      </c>
      <c r="G36" s="29">
        <v>6.2309999999999999</v>
      </c>
      <c r="H36" s="28" t="s">
        <v>526</v>
      </c>
      <c r="I36" s="28" t="s">
        <v>55</v>
      </c>
      <c r="J36" s="28">
        <v>24</v>
      </c>
      <c r="K36" s="29">
        <f t="shared" si="9"/>
        <v>149.54399999999998</v>
      </c>
      <c r="L36" s="77"/>
      <c r="M36" s="77"/>
      <c r="N36" s="31">
        <v>0.749</v>
      </c>
    </row>
    <row r="37" spans="1:19" s="31" customFormat="1" ht="40.5" x14ac:dyDescent="0.25">
      <c r="A37" s="77"/>
      <c r="B37" s="77"/>
      <c r="C37" s="77"/>
      <c r="D37" s="77"/>
      <c r="E37" s="28" t="s">
        <v>234</v>
      </c>
      <c r="F37" s="28" t="s">
        <v>53</v>
      </c>
      <c r="G37" s="29">
        <v>6.2309999999999999</v>
      </c>
      <c r="H37" s="28" t="s">
        <v>527</v>
      </c>
      <c r="I37" s="28" t="s">
        <v>55</v>
      </c>
      <c r="J37" s="28">
        <v>9</v>
      </c>
      <c r="K37" s="29">
        <f t="shared" si="9"/>
        <v>56.079000000000001</v>
      </c>
      <c r="L37" s="77"/>
      <c r="M37" s="78"/>
    </row>
    <row r="38" spans="1:19" s="31" customFormat="1" ht="40.5" x14ac:dyDescent="0.25">
      <c r="A38" s="77"/>
      <c r="B38" s="77"/>
      <c r="C38" s="77"/>
      <c r="D38" s="77"/>
      <c r="E38" s="28" t="s">
        <v>80</v>
      </c>
      <c r="F38" s="28" t="s">
        <v>53</v>
      </c>
      <c r="G38" s="29">
        <v>0.749</v>
      </c>
      <c r="H38" s="28"/>
      <c r="I38" s="28"/>
      <c r="J38" s="28"/>
      <c r="K38" s="28"/>
      <c r="L38" s="77"/>
      <c r="M38" s="76" t="s">
        <v>74</v>
      </c>
    </row>
    <row r="39" spans="1:19" s="31" customFormat="1" ht="20.25" customHeight="1" x14ac:dyDescent="0.25">
      <c r="A39" s="77"/>
      <c r="B39" s="77"/>
      <c r="C39" s="77"/>
      <c r="D39" s="77"/>
      <c r="E39" s="76" t="s">
        <v>180</v>
      </c>
      <c r="F39" s="28" t="s">
        <v>53</v>
      </c>
      <c r="G39" s="29">
        <v>0.749</v>
      </c>
      <c r="H39" s="28" t="s">
        <v>57</v>
      </c>
      <c r="I39" s="28" t="s">
        <v>55</v>
      </c>
      <c r="J39" s="28">
        <v>3</v>
      </c>
      <c r="K39" s="29">
        <f t="shared" ref="K39" si="10">G39*J39</f>
        <v>2.2469999999999999</v>
      </c>
      <c r="L39" s="77"/>
      <c r="M39" s="77"/>
    </row>
    <row r="40" spans="1:19" s="31" customFormat="1" x14ac:dyDescent="0.25">
      <c r="A40" s="77"/>
      <c r="B40" s="77"/>
      <c r="C40" s="77"/>
      <c r="D40" s="77"/>
      <c r="E40" s="78"/>
      <c r="F40" s="28" t="s">
        <v>53</v>
      </c>
      <c r="G40" s="29">
        <v>0.749</v>
      </c>
      <c r="H40" s="28" t="s">
        <v>526</v>
      </c>
      <c r="I40" s="28" t="s">
        <v>55</v>
      </c>
      <c r="J40" s="28">
        <v>24</v>
      </c>
      <c r="K40" s="29">
        <f>G40*J40</f>
        <v>17.975999999999999</v>
      </c>
      <c r="L40" s="77"/>
      <c r="M40" s="77"/>
    </row>
    <row r="41" spans="1:19" s="31" customFormat="1" ht="162" x14ac:dyDescent="0.25">
      <c r="A41" s="78"/>
      <c r="B41" s="78"/>
      <c r="C41" s="78"/>
      <c r="D41" s="78"/>
      <c r="E41" s="28" t="s">
        <v>240</v>
      </c>
      <c r="F41" s="28" t="s">
        <v>53</v>
      </c>
      <c r="G41" s="29">
        <v>0.749</v>
      </c>
      <c r="H41" s="28" t="s">
        <v>59</v>
      </c>
      <c r="I41" s="28" t="s">
        <v>55</v>
      </c>
      <c r="J41" s="28">
        <v>19</v>
      </c>
      <c r="K41" s="29">
        <f t="shared" ref="K41" si="11">G41*J41</f>
        <v>14.231</v>
      </c>
      <c r="L41" s="78"/>
      <c r="M41" s="78"/>
    </row>
    <row r="42" spans="1:19" s="31" customFormat="1" ht="60.75" x14ac:dyDescent="0.25">
      <c r="A42" s="76">
        <v>5</v>
      </c>
      <c r="B42" s="76" t="s">
        <v>64</v>
      </c>
      <c r="C42" s="76" t="s">
        <v>130</v>
      </c>
      <c r="D42" s="76" t="s">
        <v>81</v>
      </c>
      <c r="E42" s="28" t="s">
        <v>163</v>
      </c>
      <c r="F42" s="28"/>
      <c r="G42" s="29">
        <v>1</v>
      </c>
      <c r="H42" s="28"/>
      <c r="I42" s="32"/>
      <c r="J42" s="28"/>
      <c r="K42" s="32"/>
      <c r="L42" s="76" t="s">
        <v>533</v>
      </c>
      <c r="M42" s="36"/>
      <c r="N42" s="29">
        <v>5.2350000000000003</v>
      </c>
      <c r="O42" s="29">
        <f>G42*N42</f>
        <v>5.2350000000000003</v>
      </c>
      <c r="P42" s="30"/>
      <c r="Q42" s="30"/>
      <c r="R42" s="30"/>
      <c r="S42" s="30"/>
    </row>
    <row r="43" spans="1:19" s="31" customFormat="1" ht="40.5" x14ac:dyDescent="0.25">
      <c r="A43" s="77"/>
      <c r="B43" s="77"/>
      <c r="C43" s="77"/>
      <c r="D43" s="77"/>
      <c r="E43" s="28" t="s">
        <v>82</v>
      </c>
      <c r="F43" s="28" t="s">
        <v>53</v>
      </c>
      <c r="G43" s="29">
        <v>4.4859999999999998</v>
      </c>
      <c r="H43" s="28"/>
      <c r="I43" s="28"/>
      <c r="J43" s="28"/>
      <c r="K43" s="28"/>
      <c r="L43" s="77"/>
      <c r="M43" s="76" t="s">
        <v>85</v>
      </c>
      <c r="N43" s="31">
        <v>4.4859999999999998</v>
      </c>
      <c r="O43" s="31" t="s">
        <v>84</v>
      </c>
    </row>
    <row r="44" spans="1:19" s="31" customFormat="1" x14ac:dyDescent="0.25">
      <c r="A44" s="77"/>
      <c r="B44" s="77"/>
      <c r="C44" s="77"/>
      <c r="D44" s="77"/>
      <c r="E44" s="76" t="s">
        <v>181</v>
      </c>
      <c r="F44" s="28" t="s">
        <v>53</v>
      </c>
      <c r="G44" s="29">
        <v>4.4859999999999998</v>
      </c>
      <c r="H44" s="28" t="s">
        <v>57</v>
      </c>
      <c r="I44" s="28" t="s">
        <v>55</v>
      </c>
      <c r="J44" s="28">
        <v>3</v>
      </c>
      <c r="K44" s="29">
        <f t="shared" ref="K44:K46" si="12">G44*J44</f>
        <v>13.457999999999998</v>
      </c>
      <c r="L44" s="77"/>
      <c r="M44" s="77"/>
      <c r="N44" s="31">
        <v>0.749</v>
      </c>
    </row>
    <row r="45" spans="1:19" s="31" customFormat="1" x14ac:dyDescent="0.25">
      <c r="A45" s="77"/>
      <c r="B45" s="77"/>
      <c r="C45" s="77"/>
      <c r="D45" s="77"/>
      <c r="E45" s="78"/>
      <c r="F45" s="28" t="s">
        <v>53</v>
      </c>
      <c r="G45" s="29">
        <v>4.4859999999999998</v>
      </c>
      <c r="H45" s="28" t="s">
        <v>526</v>
      </c>
      <c r="I45" s="28" t="s">
        <v>55</v>
      </c>
      <c r="J45" s="28">
        <v>24</v>
      </c>
      <c r="K45" s="29">
        <f t="shared" si="12"/>
        <v>107.66399999999999</v>
      </c>
      <c r="L45" s="77"/>
      <c r="M45" s="77"/>
    </row>
    <row r="46" spans="1:19" s="31" customFormat="1" ht="40.5" x14ac:dyDescent="0.25">
      <c r="A46" s="77"/>
      <c r="B46" s="77"/>
      <c r="C46" s="77"/>
      <c r="D46" s="77"/>
      <c r="E46" s="28" t="s">
        <v>217</v>
      </c>
      <c r="F46" s="28" t="s">
        <v>53</v>
      </c>
      <c r="G46" s="29">
        <v>4.4859999999999998</v>
      </c>
      <c r="H46" s="28" t="s">
        <v>527</v>
      </c>
      <c r="I46" s="28" t="s">
        <v>55</v>
      </c>
      <c r="J46" s="28">
        <v>9</v>
      </c>
      <c r="K46" s="29">
        <f t="shared" si="12"/>
        <v>40.373999999999995</v>
      </c>
      <c r="L46" s="77"/>
      <c r="M46" s="78"/>
    </row>
    <row r="47" spans="1:19" s="31" customFormat="1" ht="40.5" x14ac:dyDescent="0.25">
      <c r="A47" s="77"/>
      <c r="B47" s="77"/>
      <c r="C47" s="77"/>
      <c r="D47" s="77"/>
      <c r="E47" s="28" t="s">
        <v>83</v>
      </c>
      <c r="F47" s="28" t="s">
        <v>53</v>
      </c>
      <c r="G47" s="29">
        <v>0.749</v>
      </c>
      <c r="H47" s="28"/>
      <c r="I47" s="28"/>
      <c r="J47" s="28"/>
      <c r="K47" s="28"/>
      <c r="L47" s="77"/>
      <c r="M47" s="76" t="s">
        <v>74</v>
      </c>
    </row>
    <row r="48" spans="1:19" s="31" customFormat="1" ht="20.25" customHeight="1" x14ac:dyDescent="0.25">
      <c r="A48" s="77"/>
      <c r="B48" s="77"/>
      <c r="C48" s="77"/>
      <c r="D48" s="77"/>
      <c r="E48" s="76" t="s">
        <v>182</v>
      </c>
      <c r="F48" s="28" t="s">
        <v>53</v>
      </c>
      <c r="G48" s="29">
        <v>0.749</v>
      </c>
      <c r="H48" s="28" t="s">
        <v>57</v>
      </c>
      <c r="I48" s="28" t="s">
        <v>55</v>
      </c>
      <c r="J48" s="28">
        <v>3</v>
      </c>
      <c r="K48" s="29">
        <f t="shared" ref="K48" si="13">G48*J48</f>
        <v>2.2469999999999999</v>
      </c>
      <c r="L48" s="77"/>
      <c r="M48" s="77"/>
    </row>
    <row r="49" spans="1:19" s="31" customFormat="1" x14ac:dyDescent="0.25">
      <c r="A49" s="77"/>
      <c r="B49" s="77"/>
      <c r="C49" s="77"/>
      <c r="D49" s="77"/>
      <c r="E49" s="78"/>
      <c r="F49" s="28" t="s">
        <v>53</v>
      </c>
      <c r="G49" s="29">
        <v>0.749</v>
      </c>
      <c r="H49" s="28" t="s">
        <v>526</v>
      </c>
      <c r="I49" s="28" t="s">
        <v>55</v>
      </c>
      <c r="J49" s="28">
        <v>24</v>
      </c>
      <c r="K49" s="29">
        <f>G49*J49</f>
        <v>17.975999999999999</v>
      </c>
      <c r="L49" s="77"/>
      <c r="M49" s="77"/>
    </row>
    <row r="50" spans="1:19" s="31" customFormat="1" ht="162" x14ac:dyDescent="0.25">
      <c r="A50" s="78"/>
      <c r="B50" s="78"/>
      <c r="C50" s="78"/>
      <c r="D50" s="78"/>
      <c r="E50" s="28" t="s">
        <v>241</v>
      </c>
      <c r="F50" s="28" t="s">
        <v>53</v>
      </c>
      <c r="G50" s="29">
        <v>0.749</v>
      </c>
      <c r="H50" s="28" t="s">
        <v>59</v>
      </c>
      <c r="I50" s="28" t="s">
        <v>55</v>
      </c>
      <c r="J50" s="28">
        <v>19</v>
      </c>
      <c r="K50" s="29">
        <f t="shared" ref="K50" si="14">G50*J50</f>
        <v>14.231</v>
      </c>
      <c r="L50" s="78"/>
      <c r="M50" s="78"/>
    </row>
    <row r="51" spans="1:19" s="31" customFormat="1" ht="60.75" customHeight="1" x14ac:dyDescent="0.25">
      <c r="A51" s="76">
        <v>6</v>
      </c>
      <c r="B51" s="76" t="s">
        <v>64</v>
      </c>
      <c r="C51" s="76" t="s">
        <v>130</v>
      </c>
      <c r="D51" s="76" t="s">
        <v>81</v>
      </c>
      <c r="E51" s="28" t="s">
        <v>162</v>
      </c>
      <c r="F51" s="28"/>
      <c r="G51" s="29">
        <v>1</v>
      </c>
      <c r="H51" s="28"/>
      <c r="I51" s="32"/>
      <c r="J51" s="28"/>
      <c r="K51" s="32"/>
      <c r="L51" s="76" t="s">
        <v>533</v>
      </c>
      <c r="M51" s="36"/>
      <c r="N51" s="29">
        <v>5.2350000000000003</v>
      </c>
      <c r="O51" s="29">
        <f>G51*N51</f>
        <v>5.2350000000000003</v>
      </c>
      <c r="P51" s="30"/>
      <c r="Q51" s="30"/>
      <c r="R51" s="30"/>
      <c r="S51" s="30"/>
    </row>
    <row r="52" spans="1:19" s="31" customFormat="1" ht="40.5" customHeight="1" x14ac:dyDescent="0.25">
      <c r="A52" s="77"/>
      <c r="B52" s="77"/>
      <c r="C52" s="77"/>
      <c r="D52" s="77"/>
      <c r="E52" s="28" t="s">
        <v>86</v>
      </c>
      <c r="F52" s="28" t="s">
        <v>53</v>
      </c>
      <c r="G52" s="29">
        <v>4.4859999999999998</v>
      </c>
      <c r="H52" s="28"/>
      <c r="I52" s="28"/>
      <c r="J52" s="28"/>
      <c r="K52" s="28"/>
      <c r="L52" s="77"/>
      <c r="M52" s="76" t="s">
        <v>85</v>
      </c>
      <c r="N52" s="31">
        <v>4.4859999999999998</v>
      </c>
      <c r="O52" s="31" t="s">
        <v>84</v>
      </c>
    </row>
    <row r="53" spans="1:19" s="31" customFormat="1" x14ac:dyDescent="0.25">
      <c r="A53" s="77"/>
      <c r="B53" s="77"/>
      <c r="C53" s="77"/>
      <c r="D53" s="77"/>
      <c r="E53" s="76" t="s">
        <v>183</v>
      </c>
      <c r="F53" s="28" t="s">
        <v>53</v>
      </c>
      <c r="G53" s="29">
        <v>4.4859999999999998</v>
      </c>
      <c r="H53" s="28" t="s">
        <v>57</v>
      </c>
      <c r="I53" s="28" t="s">
        <v>55</v>
      </c>
      <c r="J53" s="28">
        <v>3</v>
      </c>
      <c r="K53" s="29">
        <f t="shared" ref="K53:K55" si="15">G53*J53</f>
        <v>13.457999999999998</v>
      </c>
      <c r="L53" s="77"/>
      <c r="M53" s="77"/>
      <c r="N53" s="31">
        <v>0.749</v>
      </c>
    </row>
    <row r="54" spans="1:19" s="31" customFormat="1" x14ac:dyDescent="0.25">
      <c r="A54" s="77"/>
      <c r="B54" s="77"/>
      <c r="C54" s="77"/>
      <c r="D54" s="77"/>
      <c r="E54" s="78"/>
      <c r="F54" s="28" t="s">
        <v>53</v>
      </c>
      <c r="G54" s="29">
        <v>4.4859999999999998</v>
      </c>
      <c r="H54" s="28" t="s">
        <v>526</v>
      </c>
      <c r="I54" s="28" t="s">
        <v>55</v>
      </c>
      <c r="J54" s="28">
        <v>24</v>
      </c>
      <c r="K54" s="29">
        <f t="shared" si="15"/>
        <v>107.66399999999999</v>
      </c>
      <c r="L54" s="77"/>
      <c r="M54" s="77"/>
    </row>
    <row r="55" spans="1:19" s="31" customFormat="1" ht="40.5" x14ac:dyDescent="0.25">
      <c r="A55" s="77"/>
      <c r="B55" s="77"/>
      <c r="C55" s="77"/>
      <c r="D55" s="77"/>
      <c r="E55" s="28" t="s">
        <v>218</v>
      </c>
      <c r="F55" s="28" t="s">
        <v>53</v>
      </c>
      <c r="G55" s="29">
        <v>4.4859999999999998</v>
      </c>
      <c r="H55" s="28" t="s">
        <v>527</v>
      </c>
      <c r="I55" s="28" t="s">
        <v>55</v>
      </c>
      <c r="J55" s="28">
        <v>9</v>
      </c>
      <c r="K55" s="29">
        <f t="shared" si="15"/>
        <v>40.373999999999995</v>
      </c>
      <c r="L55" s="77"/>
      <c r="M55" s="78"/>
    </row>
    <row r="56" spans="1:19" s="31" customFormat="1" ht="40.5" x14ac:dyDescent="0.25">
      <c r="A56" s="77"/>
      <c r="B56" s="77"/>
      <c r="C56" s="77"/>
      <c r="D56" s="77"/>
      <c r="E56" s="28" t="s">
        <v>87</v>
      </c>
      <c r="F56" s="28" t="s">
        <v>53</v>
      </c>
      <c r="G56" s="29">
        <v>0.749</v>
      </c>
      <c r="H56" s="28"/>
      <c r="I56" s="28"/>
      <c r="J56" s="28"/>
      <c r="K56" s="28"/>
      <c r="L56" s="77"/>
      <c r="M56" s="76" t="s">
        <v>74</v>
      </c>
    </row>
    <row r="57" spans="1:19" s="31" customFormat="1" ht="20.25" customHeight="1" x14ac:dyDescent="0.25">
      <c r="A57" s="77"/>
      <c r="B57" s="77"/>
      <c r="C57" s="77"/>
      <c r="D57" s="77"/>
      <c r="E57" s="76" t="s">
        <v>184</v>
      </c>
      <c r="F57" s="28" t="s">
        <v>53</v>
      </c>
      <c r="G57" s="29">
        <v>0.749</v>
      </c>
      <c r="H57" s="28" t="s">
        <v>57</v>
      </c>
      <c r="I57" s="28" t="s">
        <v>55</v>
      </c>
      <c r="J57" s="28">
        <v>3</v>
      </c>
      <c r="K57" s="29">
        <f t="shared" ref="K57" si="16">G57*J57</f>
        <v>2.2469999999999999</v>
      </c>
      <c r="L57" s="77"/>
      <c r="M57" s="77"/>
    </row>
    <row r="58" spans="1:19" s="31" customFormat="1" x14ac:dyDescent="0.25">
      <c r="A58" s="77"/>
      <c r="B58" s="77"/>
      <c r="C58" s="77"/>
      <c r="D58" s="77"/>
      <c r="E58" s="78"/>
      <c r="F58" s="28" t="s">
        <v>53</v>
      </c>
      <c r="G58" s="29">
        <v>0.749</v>
      </c>
      <c r="H58" s="28" t="s">
        <v>526</v>
      </c>
      <c r="I58" s="28" t="s">
        <v>55</v>
      </c>
      <c r="J58" s="28">
        <v>24</v>
      </c>
      <c r="K58" s="29">
        <f>G58*J58</f>
        <v>17.975999999999999</v>
      </c>
      <c r="L58" s="77"/>
      <c r="M58" s="77"/>
    </row>
    <row r="59" spans="1:19" s="31" customFormat="1" ht="162" x14ac:dyDescent="0.25">
      <c r="A59" s="78"/>
      <c r="B59" s="78"/>
      <c r="C59" s="78"/>
      <c r="D59" s="78"/>
      <c r="E59" s="28" t="s">
        <v>242</v>
      </c>
      <c r="F59" s="28" t="s">
        <v>53</v>
      </c>
      <c r="G59" s="29">
        <v>0.749</v>
      </c>
      <c r="H59" s="28" t="s">
        <v>59</v>
      </c>
      <c r="I59" s="28" t="s">
        <v>55</v>
      </c>
      <c r="J59" s="28">
        <v>19</v>
      </c>
      <c r="K59" s="29">
        <f t="shared" ref="K59" si="17">G59*J59</f>
        <v>14.231</v>
      </c>
      <c r="L59" s="78"/>
      <c r="M59" s="78"/>
    </row>
    <row r="60" spans="1:19" s="31" customFormat="1" ht="60.75" x14ac:dyDescent="0.25">
      <c r="A60" s="76">
        <v>7</v>
      </c>
      <c r="B60" s="76" t="s">
        <v>64</v>
      </c>
      <c r="C60" s="76" t="s">
        <v>56</v>
      </c>
      <c r="D60" s="76" t="s">
        <v>88</v>
      </c>
      <c r="E60" s="28" t="s">
        <v>161</v>
      </c>
      <c r="F60" s="28"/>
      <c r="G60" s="29">
        <v>1</v>
      </c>
      <c r="H60" s="28"/>
      <c r="I60" s="32"/>
      <c r="J60" s="28"/>
      <c r="K60" s="32"/>
      <c r="L60" s="76"/>
      <c r="M60" s="36"/>
      <c r="N60" s="29">
        <v>6.98</v>
      </c>
      <c r="O60" s="29">
        <f>G60*N60</f>
        <v>6.98</v>
      </c>
      <c r="P60" s="30"/>
      <c r="Q60" s="30"/>
      <c r="R60" s="30"/>
      <c r="S60" s="30"/>
    </row>
    <row r="61" spans="1:19" s="31" customFormat="1" ht="40.5" x14ac:dyDescent="0.25">
      <c r="A61" s="77"/>
      <c r="B61" s="77"/>
      <c r="C61" s="77"/>
      <c r="D61" s="77"/>
      <c r="E61" s="28" t="s">
        <v>60</v>
      </c>
      <c r="F61" s="28" t="s">
        <v>53</v>
      </c>
      <c r="G61" s="29">
        <v>6.2309999999999999</v>
      </c>
      <c r="H61" s="28"/>
      <c r="I61" s="28"/>
      <c r="J61" s="28"/>
      <c r="K61" s="28"/>
      <c r="L61" s="77"/>
      <c r="M61" s="76" t="s">
        <v>73</v>
      </c>
    </row>
    <row r="62" spans="1:19" s="31" customFormat="1" x14ac:dyDescent="0.25">
      <c r="A62" s="77"/>
      <c r="B62" s="77"/>
      <c r="C62" s="77"/>
      <c r="D62" s="77"/>
      <c r="E62" s="76" t="s">
        <v>185</v>
      </c>
      <c r="F62" s="28" t="s">
        <v>53</v>
      </c>
      <c r="G62" s="29">
        <v>6.2309999999999999</v>
      </c>
      <c r="H62" s="28" t="s">
        <v>57</v>
      </c>
      <c r="I62" s="28" t="s">
        <v>55</v>
      </c>
      <c r="J62" s="28">
        <v>3</v>
      </c>
      <c r="K62" s="29">
        <f t="shared" ref="K62:K64" si="18">G62*J62</f>
        <v>18.692999999999998</v>
      </c>
      <c r="L62" s="77"/>
      <c r="M62" s="77"/>
    </row>
    <row r="63" spans="1:19" s="31" customFormat="1" x14ac:dyDescent="0.25">
      <c r="A63" s="77"/>
      <c r="B63" s="77"/>
      <c r="C63" s="77"/>
      <c r="D63" s="77"/>
      <c r="E63" s="78"/>
      <c r="F63" s="28" t="s">
        <v>53</v>
      </c>
      <c r="G63" s="29">
        <v>6.2309999999999999</v>
      </c>
      <c r="H63" s="28" t="s">
        <v>526</v>
      </c>
      <c r="I63" s="28" t="s">
        <v>55</v>
      </c>
      <c r="J63" s="28">
        <v>24</v>
      </c>
      <c r="K63" s="29">
        <f t="shared" si="18"/>
        <v>149.54399999999998</v>
      </c>
      <c r="L63" s="77"/>
      <c r="M63" s="77"/>
    </row>
    <row r="64" spans="1:19" s="31" customFormat="1" ht="40.5" x14ac:dyDescent="0.25">
      <c r="A64" s="77"/>
      <c r="B64" s="77"/>
      <c r="C64" s="77"/>
      <c r="D64" s="77"/>
      <c r="E64" s="28" t="s">
        <v>219</v>
      </c>
      <c r="F64" s="28" t="s">
        <v>53</v>
      </c>
      <c r="G64" s="29">
        <v>6.2309999999999999</v>
      </c>
      <c r="H64" s="28" t="s">
        <v>527</v>
      </c>
      <c r="I64" s="28" t="s">
        <v>55</v>
      </c>
      <c r="J64" s="28">
        <v>9</v>
      </c>
      <c r="K64" s="29">
        <f t="shared" si="18"/>
        <v>56.079000000000001</v>
      </c>
      <c r="L64" s="77"/>
      <c r="M64" s="78"/>
      <c r="N64" s="31">
        <v>6.2309999999999999</v>
      </c>
      <c r="O64" s="31">
        <v>6.98</v>
      </c>
    </row>
    <row r="65" spans="1:19" s="31" customFormat="1" ht="40.5" x14ac:dyDescent="0.25">
      <c r="A65" s="77"/>
      <c r="B65" s="77"/>
      <c r="C65" s="77"/>
      <c r="D65" s="77"/>
      <c r="E65" s="28" t="s">
        <v>89</v>
      </c>
      <c r="F65" s="28" t="s">
        <v>53</v>
      </c>
      <c r="G65" s="29">
        <v>0.749</v>
      </c>
      <c r="H65" s="28"/>
      <c r="I65" s="28"/>
      <c r="J65" s="28"/>
      <c r="K65" s="28"/>
      <c r="L65" s="77"/>
      <c r="M65" s="76" t="s">
        <v>74</v>
      </c>
      <c r="N65" s="31">
        <v>0.749</v>
      </c>
    </row>
    <row r="66" spans="1:19" s="31" customFormat="1" ht="20.25" customHeight="1" x14ac:dyDescent="0.25">
      <c r="A66" s="77"/>
      <c r="B66" s="77"/>
      <c r="C66" s="77"/>
      <c r="D66" s="77"/>
      <c r="E66" s="76" t="s">
        <v>214</v>
      </c>
      <c r="F66" s="28" t="s">
        <v>53</v>
      </c>
      <c r="G66" s="29">
        <v>0.749</v>
      </c>
      <c r="H66" s="28" t="s">
        <v>57</v>
      </c>
      <c r="I66" s="28" t="s">
        <v>55</v>
      </c>
      <c r="J66" s="28">
        <v>3</v>
      </c>
      <c r="K66" s="29">
        <f t="shared" ref="K66" si="19">G66*J66</f>
        <v>2.2469999999999999</v>
      </c>
      <c r="L66" s="77"/>
      <c r="M66" s="77"/>
    </row>
    <row r="67" spans="1:19" s="31" customFormat="1" x14ac:dyDescent="0.25">
      <c r="A67" s="77"/>
      <c r="B67" s="77"/>
      <c r="C67" s="77"/>
      <c r="D67" s="77"/>
      <c r="E67" s="78"/>
      <c r="F67" s="28" t="s">
        <v>53</v>
      </c>
      <c r="G67" s="29">
        <v>0.749</v>
      </c>
      <c r="H67" s="28" t="s">
        <v>526</v>
      </c>
      <c r="I67" s="28" t="s">
        <v>55</v>
      </c>
      <c r="J67" s="28">
        <v>24</v>
      </c>
      <c r="K67" s="29">
        <f>G67*J67</f>
        <v>17.975999999999999</v>
      </c>
      <c r="L67" s="77"/>
      <c r="M67" s="77"/>
    </row>
    <row r="68" spans="1:19" s="31" customFormat="1" ht="162" x14ac:dyDescent="0.25">
      <c r="A68" s="78"/>
      <c r="B68" s="78"/>
      <c r="C68" s="78"/>
      <c r="D68" s="78"/>
      <c r="E68" s="28" t="s">
        <v>243</v>
      </c>
      <c r="F68" s="28" t="s">
        <v>53</v>
      </c>
      <c r="G68" s="29">
        <v>0.749</v>
      </c>
      <c r="H68" s="28" t="s">
        <v>59</v>
      </c>
      <c r="I68" s="28" t="s">
        <v>55</v>
      </c>
      <c r="J68" s="28">
        <v>19</v>
      </c>
      <c r="K68" s="29">
        <f t="shared" ref="K68" si="20">G68*J68</f>
        <v>14.231</v>
      </c>
      <c r="L68" s="78"/>
      <c r="M68" s="78"/>
    </row>
    <row r="69" spans="1:19" s="31" customFormat="1" ht="60.75" x14ac:dyDescent="0.25">
      <c r="A69" s="76">
        <v>8</v>
      </c>
      <c r="B69" s="76" t="s">
        <v>64</v>
      </c>
      <c r="C69" s="76" t="s">
        <v>56</v>
      </c>
      <c r="D69" s="76" t="s">
        <v>88</v>
      </c>
      <c r="E69" s="28" t="s">
        <v>160</v>
      </c>
      <c r="F69" s="28"/>
      <c r="G69" s="29">
        <v>1</v>
      </c>
      <c r="H69" s="28"/>
      <c r="I69" s="32"/>
      <c r="J69" s="28"/>
      <c r="K69" s="32"/>
      <c r="L69" s="76"/>
      <c r="M69" s="36"/>
      <c r="N69" s="29">
        <v>5.2350000000000003</v>
      </c>
      <c r="O69" s="29">
        <f>G69*N69</f>
        <v>5.2350000000000003</v>
      </c>
      <c r="P69" s="30"/>
      <c r="Q69" s="30"/>
      <c r="R69" s="30"/>
      <c r="S69" s="30"/>
    </row>
    <row r="70" spans="1:19" s="31" customFormat="1" ht="40.5" x14ac:dyDescent="0.25">
      <c r="A70" s="77"/>
      <c r="B70" s="77"/>
      <c r="C70" s="77"/>
      <c r="D70" s="77"/>
      <c r="E70" s="28" t="s">
        <v>61</v>
      </c>
      <c r="F70" s="28" t="s">
        <v>53</v>
      </c>
      <c r="G70" s="29">
        <v>4.4859999999999998</v>
      </c>
      <c r="H70" s="28"/>
      <c r="I70" s="28"/>
      <c r="J70" s="28"/>
      <c r="K70" s="28"/>
      <c r="L70" s="77"/>
      <c r="M70" s="76" t="s">
        <v>85</v>
      </c>
      <c r="N70" s="31">
        <v>4.4859999999999998</v>
      </c>
    </row>
    <row r="71" spans="1:19" s="31" customFormat="1" x14ac:dyDescent="0.25">
      <c r="A71" s="77"/>
      <c r="B71" s="77"/>
      <c r="C71" s="77"/>
      <c r="D71" s="77"/>
      <c r="E71" s="76" t="s">
        <v>186</v>
      </c>
      <c r="F71" s="28" t="s">
        <v>53</v>
      </c>
      <c r="G71" s="29">
        <v>4.4859999999999998</v>
      </c>
      <c r="H71" s="28" t="s">
        <v>57</v>
      </c>
      <c r="I71" s="28" t="s">
        <v>55</v>
      </c>
      <c r="J71" s="28">
        <v>3</v>
      </c>
      <c r="K71" s="29">
        <f t="shared" ref="K71:K73" si="21">G71*J71</f>
        <v>13.457999999999998</v>
      </c>
      <c r="L71" s="77"/>
      <c r="M71" s="77"/>
    </row>
    <row r="72" spans="1:19" s="31" customFormat="1" x14ac:dyDescent="0.25">
      <c r="A72" s="77"/>
      <c r="B72" s="77"/>
      <c r="C72" s="77"/>
      <c r="D72" s="77"/>
      <c r="E72" s="78"/>
      <c r="F72" s="28" t="s">
        <v>53</v>
      </c>
      <c r="G72" s="29">
        <v>4.4859999999999998</v>
      </c>
      <c r="H72" s="28" t="s">
        <v>526</v>
      </c>
      <c r="I72" s="28" t="s">
        <v>55</v>
      </c>
      <c r="J72" s="28">
        <v>24</v>
      </c>
      <c r="K72" s="29">
        <f t="shared" si="21"/>
        <v>107.66399999999999</v>
      </c>
      <c r="L72" s="77"/>
      <c r="M72" s="77"/>
    </row>
    <row r="73" spans="1:19" s="31" customFormat="1" ht="40.5" x14ac:dyDescent="0.25">
      <c r="A73" s="77"/>
      <c r="B73" s="77"/>
      <c r="C73" s="77"/>
      <c r="D73" s="77"/>
      <c r="E73" s="28" t="s">
        <v>220</v>
      </c>
      <c r="F73" s="28" t="s">
        <v>53</v>
      </c>
      <c r="G73" s="29">
        <v>4.4859999999999998</v>
      </c>
      <c r="H73" s="28" t="s">
        <v>527</v>
      </c>
      <c r="I73" s="28" t="s">
        <v>55</v>
      </c>
      <c r="J73" s="28">
        <v>9</v>
      </c>
      <c r="K73" s="29">
        <f t="shared" si="21"/>
        <v>40.373999999999995</v>
      </c>
      <c r="L73" s="77"/>
      <c r="M73" s="78"/>
    </row>
    <row r="74" spans="1:19" s="31" customFormat="1" ht="40.5" x14ac:dyDescent="0.25">
      <c r="A74" s="77"/>
      <c r="B74" s="77"/>
      <c r="C74" s="77"/>
      <c r="D74" s="77"/>
      <c r="E74" s="28" t="s">
        <v>90</v>
      </c>
      <c r="F74" s="28" t="s">
        <v>53</v>
      </c>
      <c r="G74" s="29">
        <v>0.749</v>
      </c>
      <c r="H74" s="28"/>
      <c r="I74" s="28"/>
      <c r="J74" s="28"/>
      <c r="K74" s="28"/>
      <c r="L74" s="77"/>
      <c r="M74" s="76" t="s">
        <v>74</v>
      </c>
    </row>
    <row r="75" spans="1:19" s="31" customFormat="1" ht="20.25" customHeight="1" x14ac:dyDescent="0.25">
      <c r="A75" s="77"/>
      <c r="B75" s="77"/>
      <c r="C75" s="77"/>
      <c r="D75" s="77"/>
      <c r="E75" s="76" t="s">
        <v>187</v>
      </c>
      <c r="F75" s="28" t="s">
        <v>53</v>
      </c>
      <c r="G75" s="29">
        <v>0.749</v>
      </c>
      <c r="H75" s="28" t="s">
        <v>57</v>
      </c>
      <c r="I75" s="28" t="s">
        <v>55</v>
      </c>
      <c r="J75" s="28">
        <v>3</v>
      </c>
      <c r="K75" s="29">
        <f t="shared" ref="K75" si="22">G75*J75</f>
        <v>2.2469999999999999</v>
      </c>
      <c r="L75" s="77"/>
      <c r="M75" s="77"/>
      <c r="N75" s="31">
        <v>0.749</v>
      </c>
    </row>
    <row r="76" spans="1:19" s="31" customFormat="1" x14ac:dyDescent="0.25">
      <c r="A76" s="77"/>
      <c r="B76" s="77"/>
      <c r="C76" s="77"/>
      <c r="D76" s="77"/>
      <c r="E76" s="78"/>
      <c r="F76" s="28" t="s">
        <v>53</v>
      </c>
      <c r="G76" s="29">
        <v>0.749</v>
      </c>
      <c r="H76" s="28" t="s">
        <v>526</v>
      </c>
      <c r="I76" s="28" t="s">
        <v>55</v>
      </c>
      <c r="J76" s="28">
        <v>24</v>
      </c>
      <c r="K76" s="29">
        <f>G76*J76</f>
        <v>17.975999999999999</v>
      </c>
      <c r="L76" s="77"/>
      <c r="M76" s="77"/>
    </row>
    <row r="77" spans="1:19" s="31" customFormat="1" ht="162" x14ac:dyDescent="0.25">
      <c r="A77" s="78"/>
      <c r="B77" s="78"/>
      <c r="C77" s="78"/>
      <c r="D77" s="78"/>
      <c r="E77" s="28" t="s">
        <v>244</v>
      </c>
      <c r="F77" s="28" t="s">
        <v>53</v>
      </c>
      <c r="G77" s="29">
        <v>0.749</v>
      </c>
      <c r="H77" s="28" t="s">
        <v>59</v>
      </c>
      <c r="I77" s="28" t="s">
        <v>55</v>
      </c>
      <c r="J77" s="28">
        <v>19</v>
      </c>
      <c r="K77" s="29">
        <f t="shared" ref="K77" si="23">G77*J77</f>
        <v>14.231</v>
      </c>
      <c r="L77" s="78"/>
      <c r="M77" s="78"/>
    </row>
    <row r="78" spans="1:19" s="31" customFormat="1" ht="60.75" x14ac:dyDescent="0.25">
      <c r="A78" s="76">
        <v>9</v>
      </c>
      <c r="B78" s="76" t="s">
        <v>64</v>
      </c>
      <c r="C78" s="76" t="s">
        <v>130</v>
      </c>
      <c r="D78" s="76" t="s">
        <v>91</v>
      </c>
      <c r="E78" s="28" t="s">
        <v>159</v>
      </c>
      <c r="F78" s="28"/>
      <c r="G78" s="29">
        <v>1</v>
      </c>
      <c r="H78" s="28"/>
      <c r="I78" s="32"/>
      <c r="J78" s="28"/>
      <c r="K78" s="32"/>
      <c r="L78" s="76" t="s">
        <v>534</v>
      </c>
      <c r="M78" s="36"/>
      <c r="N78" s="29">
        <v>10.095000000000001</v>
      </c>
      <c r="O78" s="29">
        <f>G78*N78</f>
        <v>10.095000000000001</v>
      </c>
      <c r="P78" s="30"/>
      <c r="Q78" s="30"/>
      <c r="R78" s="30"/>
      <c r="S78" s="30"/>
    </row>
    <row r="79" spans="1:19" s="31" customFormat="1" ht="40.5" x14ac:dyDescent="0.25">
      <c r="A79" s="77"/>
      <c r="B79" s="77"/>
      <c r="C79" s="77"/>
      <c r="D79" s="77"/>
      <c r="E79" s="28" t="s">
        <v>92</v>
      </c>
      <c r="F79" s="28" t="s">
        <v>53</v>
      </c>
      <c r="G79" s="29">
        <v>8.5969999999999995</v>
      </c>
      <c r="H79" s="28"/>
      <c r="I79" s="28"/>
      <c r="J79" s="28"/>
      <c r="K79" s="28"/>
      <c r="L79" s="77"/>
      <c r="M79" s="76" t="s">
        <v>94</v>
      </c>
    </row>
    <row r="80" spans="1:19" s="31" customFormat="1" x14ac:dyDescent="0.25">
      <c r="A80" s="77"/>
      <c r="B80" s="77"/>
      <c r="C80" s="77"/>
      <c r="D80" s="77"/>
      <c r="E80" s="76" t="s">
        <v>188</v>
      </c>
      <c r="F80" s="28" t="s">
        <v>53</v>
      </c>
      <c r="G80" s="29">
        <v>8.5969999999999995</v>
      </c>
      <c r="H80" s="28" t="s">
        <v>57</v>
      </c>
      <c r="I80" s="28" t="s">
        <v>55</v>
      </c>
      <c r="J80" s="28">
        <v>3</v>
      </c>
      <c r="K80" s="29">
        <f t="shared" ref="K80:K82" si="24">G80*J80</f>
        <v>25.790999999999997</v>
      </c>
      <c r="L80" s="77"/>
      <c r="M80" s="77"/>
    </row>
    <row r="81" spans="1:19" s="31" customFormat="1" x14ac:dyDescent="0.25">
      <c r="A81" s="77"/>
      <c r="B81" s="77"/>
      <c r="C81" s="77"/>
      <c r="D81" s="77"/>
      <c r="E81" s="78"/>
      <c r="F81" s="28" t="s">
        <v>53</v>
      </c>
      <c r="G81" s="29">
        <v>8.5969999999999995</v>
      </c>
      <c r="H81" s="28" t="s">
        <v>526</v>
      </c>
      <c r="I81" s="28" t="s">
        <v>55</v>
      </c>
      <c r="J81" s="28">
        <v>24</v>
      </c>
      <c r="K81" s="29">
        <f t="shared" si="24"/>
        <v>206.32799999999997</v>
      </c>
      <c r="L81" s="77"/>
      <c r="M81" s="77"/>
      <c r="N81" s="31">
        <v>8.5969999999999995</v>
      </c>
    </row>
    <row r="82" spans="1:19" s="31" customFormat="1" ht="40.5" x14ac:dyDescent="0.25">
      <c r="A82" s="77"/>
      <c r="B82" s="77"/>
      <c r="C82" s="77"/>
      <c r="D82" s="77"/>
      <c r="E82" s="28" t="s">
        <v>221</v>
      </c>
      <c r="F82" s="28" t="s">
        <v>53</v>
      </c>
      <c r="G82" s="29">
        <v>8.5969999999999995</v>
      </c>
      <c r="H82" s="28" t="s">
        <v>527</v>
      </c>
      <c r="I82" s="28" t="s">
        <v>55</v>
      </c>
      <c r="J82" s="28">
        <v>9</v>
      </c>
      <c r="K82" s="29">
        <f t="shared" si="24"/>
        <v>77.37299999999999</v>
      </c>
      <c r="L82" s="77"/>
      <c r="M82" s="78"/>
    </row>
    <row r="83" spans="1:19" s="31" customFormat="1" ht="40.5" x14ac:dyDescent="0.25">
      <c r="A83" s="77"/>
      <c r="B83" s="77"/>
      <c r="C83" s="77"/>
      <c r="D83" s="77"/>
      <c r="E83" s="28" t="s">
        <v>93</v>
      </c>
      <c r="F83" s="28" t="s">
        <v>53</v>
      </c>
      <c r="G83" s="29">
        <v>1.498</v>
      </c>
      <c r="H83" s="28"/>
      <c r="I83" s="28"/>
      <c r="J83" s="28"/>
      <c r="K83" s="28"/>
      <c r="L83" s="77"/>
      <c r="M83" s="76" t="s">
        <v>95</v>
      </c>
    </row>
    <row r="84" spans="1:19" s="31" customFormat="1" ht="20.25" customHeight="1" x14ac:dyDescent="0.25">
      <c r="A84" s="77"/>
      <c r="B84" s="77"/>
      <c r="C84" s="77"/>
      <c r="D84" s="77"/>
      <c r="E84" s="76" t="s">
        <v>189</v>
      </c>
      <c r="F84" s="28" t="s">
        <v>53</v>
      </c>
      <c r="G84" s="29">
        <v>1.498</v>
      </c>
      <c r="H84" s="28" t="s">
        <v>57</v>
      </c>
      <c r="I84" s="28" t="s">
        <v>55</v>
      </c>
      <c r="J84" s="28">
        <v>3</v>
      </c>
      <c r="K84" s="29">
        <f t="shared" ref="K84" si="25">G84*J84</f>
        <v>4.4939999999999998</v>
      </c>
      <c r="L84" s="77"/>
      <c r="M84" s="77"/>
    </row>
    <row r="85" spans="1:19" s="31" customFormat="1" x14ac:dyDescent="0.25">
      <c r="A85" s="77"/>
      <c r="B85" s="77"/>
      <c r="C85" s="77"/>
      <c r="D85" s="77"/>
      <c r="E85" s="78"/>
      <c r="F85" s="28" t="s">
        <v>53</v>
      </c>
      <c r="G85" s="29">
        <v>1.498</v>
      </c>
      <c r="H85" s="28" t="s">
        <v>526</v>
      </c>
      <c r="I85" s="28" t="s">
        <v>55</v>
      </c>
      <c r="J85" s="28">
        <v>24</v>
      </c>
      <c r="K85" s="29">
        <f>G85*J85</f>
        <v>35.951999999999998</v>
      </c>
      <c r="L85" s="77"/>
      <c r="M85" s="77"/>
      <c r="N85" s="31">
        <v>1.498</v>
      </c>
    </row>
    <row r="86" spans="1:19" s="31" customFormat="1" ht="162" x14ac:dyDescent="0.25">
      <c r="A86" s="78"/>
      <c r="B86" s="78"/>
      <c r="C86" s="78"/>
      <c r="D86" s="78"/>
      <c r="E86" s="28" t="s">
        <v>245</v>
      </c>
      <c r="F86" s="28" t="s">
        <v>53</v>
      </c>
      <c r="G86" s="29">
        <v>1.498</v>
      </c>
      <c r="H86" s="28" t="s">
        <v>59</v>
      </c>
      <c r="I86" s="28" t="s">
        <v>55</v>
      </c>
      <c r="J86" s="28">
        <v>19</v>
      </c>
      <c r="K86" s="29">
        <f t="shared" ref="K86" si="26">G86*J86</f>
        <v>28.462</v>
      </c>
      <c r="L86" s="78"/>
      <c r="M86" s="78"/>
    </row>
    <row r="87" spans="1:19" s="31" customFormat="1" ht="60.75" x14ac:dyDescent="0.25">
      <c r="A87" s="76">
        <v>10</v>
      </c>
      <c r="B87" s="76" t="s">
        <v>64</v>
      </c>
      <c r="C87" s="76" t="s">
        <v>130</v>
      </c>
      <c r="D87" s="76" t="s">
        <v>91</v>
      </c>
      <c r="E87" s="28" t="s">
        <v>158</v>
      </c>
      <c r="F87" s="28"/>
      <c r="G87" s="29">
        <v>1</v>
      </c>
      <c r="H87" s="28"/>
      <c r="I87" s="32"/>
      <c r="J87" s="28"/>
      <c r="K87" s="32"/>
      <c r="L87" s="76" t="s">
        <v>533</v>
      </c>
      <c r="M87" s="36"/>
      <c r="N87" s="29">
        <v>8.0020000000000007</v>
      </c>
      <c r="O87" s="29">
        <f>G87*N87</f>
        <v>8.0020000000000007</v>
      </c>
      <c r="P87" s="30"/>
      <c r="Q87" s="30"/>
      <c r="R87" s="30"/>
      <c r="S87" s="30"/>
    </row>
    <row r="88" spans="1:19" s="31" customFormat="1" ht="40.5" x14ac:dyDescent="0.25">
      <c r="A88" s="77"/>
      <c r="B88" s="77"/>
      <c r="C88" s="77"/>
      <c r="D88" s="77"/>
      <c r="E88" s="28" t="s">
        <v>96</v>
      </c>
      <c r="F88" s="28" t="s">
        <v>53</v>
      </c>
      <c r="G88" s="29">
        <v>6.5039999999999996</v>
      </c>
      <c r="H88" s="28"/>
      <c r="I88" s="28"/>
      <c r="J88" s="28"/>
      <c r="K88" s="28"/>
      <c r="L88" s="77"/>
      <c r="M88" s="76" t="s">
        <v>98</v>
      </c>
    </row>
    <row r="89" spans="1:19" s="31" customFormat="1" x14ac:dyDescent="0.25">
      <c r="A89" s="77"/>
      <c r="B89" s="77"/>
      <c r="C89" s="77"/>
      <c r="D89" s="77"/>
      <c r="E89" s="76" t="s">
        <v>190</v>
      </c>
      <c r="F89" s="28" t="s">
        <v>53</v>
      </c>
      <c r="G89" s="29">
        <v>6.5039999999999996</v>
      </c>
      <c r="H89" s="28" t="s">
        <v>57</v>
      </c>
      <c r="I89" s="28" t="s">
        <v>55</v>
      </c>
      <c r="J89" s="28">
        <v>3</v>
      </c>
      <c r="K89" s="29">
        <f t="shared" ref="K89:K91" si="27">G89*J89</f>
        <v>19.512</v>
      </c>
      <c r="L89" s="77"/>
      <c r="M89" s="77"/>
      <c r="N89" s="31">
        <v>6.5039999999999996</v>
      </c>
    </row>
    <row r="90" spans="1:19" s="31" customFormat="1" x14ac:dyDescent="0.25">
      <c r="A90" s="77"/>
      <c r="B90" s="77"/>
      <c r="C90" s="77"/>
      <c r="D90" s="77"/>
      <c r="E90" s="78"/>
      <c r="F90" s="28" t="s">
        <v>53</v>
      </c>
      <c r="G90" s="29">
        <v>6.5039999999999996</v>
      </c>
      <c r="H90" s="28" t="s">
        <v>526</v>
      </c>
      <c r="I90" s="28" t="s">
        <v>55</v>
      </c>
      <c r="J90" s="28">
        <v>24</v>
      </c>
      <c r="K90" s="29">
        <f t="shared" si="27"/>
        <v>156.096</v>
      </c>
      <c r="L90" s="77"/>
      <c r="M90" s="77"/>
    </row>
    <row r="91" spans="1:19" s="31" customFormat="1" ht="40.5" x14ac:dyDescent="0.25">
      <c r="A91" s="77"/>
      <c r="B91" s="77"/>
      <c r="C91" s="77"/>
      <c r="D91" s="77"/>
      <c r="E91" s="28" t="s">
        <v>222</v>
      </c>
      <c r="F91" s="28" t="s">
        <v>53</v>
      </c>
      <c r="G91" s="29">
        <v>6.5039999999999996</v>
      </c>
      <c r="H91" s="28" t="s">
        <v>527</v>
      </c>
      <c r="I91" s="28" t="s">
        <v>55</v>
      </c>
      <c r="J91" s="28">
        <v>9</v>
      </c>
      <c r="K91" s="29">
        <f t="shared" si="27"/>
        <v>58.535999999999994</v>
      </c>
      <c r="L91" s="77"/>
      <c r="M91" s="78"/>
    </row>
    <row r="92" spans="1:19" s="31" customFormat="1" ht="40.5" x14ac:dyDescent="0.25">
      <c r="A92" s="77"/>
      <c r="B92" s="77"/>
      <c r="C92" s="77"/>
      <c r="D92" s="77"/>
      <c r="E92" s="28" t="s">
        <v>97</v>
      </c>
      <c r="F92" s="28" t="s">
        <v>53</v>
      </c>
      <c r="G92" s="29">
        <v>1.498</v>
      </c>
      <c r="H92" s="28"/>
      <c r="I92" s="28"/>
      <c r="J92" s="28"/>
      <c r="K92" s="28"/>
      <c r="L92" s="77"/>
      <c r="M92" s="76" t="s">
        <v>95</v>
      </c>
    </row>
    <row r="93" spans="1:19" s="31" customFormat="1" ht="20.25" customHeight="1" x14ac:dyDescent="0.25">
      <c r="A93" s="77"/>
      <c r="B93" s="77"/>
      <c r="C93" s="77"/>
      <c r="D93" s="77"/>
      <c r="E93" s="76" t="s">
        <v>191</v>
      </c>
      <c r="F93" s="28" t="s">
        <v>53</v>
      </c>
      <c r="G93" s="29">
        <v>1.498</v>
      </c>
      <c r="H93" s="28" t="s">
        <v>57</v>
      </c>
      <c r="I93" s="28" t="s">
        <v>55</v>
      </c>
      <c r="J93" s="28">
        <v>3</v>
      </c>
      <c r="K93" s="29">
        <f t="shared" ref="K93" si="28">G93*J93</f>
        <v>4.4939999999999998</v>
      </c>
      <c r="L93" s="77"/>
      <c r="M93" s="77"/>
      <c r="N93" s="31">
        <v>1.498</v>
      </c>
    </row>
    <row r="94" spans="1:19" s="31" customFormat="1" x14ac:dyDescent="0.25">
      <c r="A94" s="77"/>
      <c r="B94" s="77"/>
      <c r="C94" s="77"/>
      <c r="D94" s="77"/>
      <c r="E94" s="78"/>
      <c r="F94" s="28" t="s">
        <v>53</v>
      </c>
      <c r="G94" s="29">
        <v>1.498</v>
      </c>
      <c r="H94" s="28" t="s">
        <v>526</v>
      </c>
      <c r="I94" s="28" t="s">
        <v>55</v>
      </c>
      <c r="J94" s="28">
        <v>24</v>
      </c>
      <c r="K94" s="29">
        <f>G94*J94</f>
        <v>35.951999999999998</v>
      </c>
      <c r="L94" s="77"/>
      <c r="M94" s="77"/>
    </row>
    <row r="95" spans="1:19" s="31" customFormat="1" ht="162" x14ac:dyDescent="0.25">
      <c r="A95" s="78"/>
      <c r="B95" s="78"/>
      <c r="C95" s="78"/>
      <c r="D95" s="78"/>
      <c r="E95" s="28" t="s">
        <v>246</v>
      </c>
      <c r="F95" s="28" t="s">
        <v>53</v>
      </c>
      <c r="G95" s="29">
        <v>1.498</v>
      </c>
      <c r="H95" s="28" t="s">
        <v>59</v>
      </c>
      <c r="I95" s="28" t="s">
        <v>55</v>
      </c>
      <c r="J95" s="28">
        <v>19</v>
      </c>
      <c r="K95" s="29">
        <f t="shared" ref="K95" si="29">G95*J95</f>
        <v>28.462</v>
      </c>
      <c r="L95" s="78"/>
      <c r="M95" s="78"/>
    </row>
    <row r="96" spans="1:19" s="31" customFormat="1" ht="60.75" x14ac:dyDescent="0.25">
      <c r="A96" s="76">
        <v>11</v>
      </c>
      <c r="B96" s="76" t="s">
        <v>64</v>
      </c>
      <c r="C96" s="76" t="s">
        <v>130</v>
      </c>
      <c r="D96" s="76" t="s">
        <v>91</v>
      </c>
      <c r="E96" s="28" t="s">
        <v>156</v>
      </c>
      <c r="F96" s="28"/>
      <c r="G96" s="29">
        <v>1</v>
      </c>
      <c r="H96" s="28"/>
      <c r="I96" s="32"/>
      <c r="J96" s="28"/>
      <c r="K96" s="32"/>
      <c r="L96" s="76" t="s">
        <v>535</v>
      </c>
      <c r="M96" s="36"/>
      <c r="N96" s="29">
        <v>15.212</v>
      </c>
      <c r="O96" s="29">
        <f>G96*N96</f>
        <v>15.212</v>
      </c>
      <c r="P96" s="30"/>
      <c r="Q96" s="30"/>
      <c r="R96" s="30"/>
      <c r="S96" s="30"/>
    </row>
    <row r="97" spans="1:19" s="31" customFormat="1" ht="40.5" x14ac:dyDescent="0.25">
      <c r="A97" s="77"/>
      <c r="B97" s="77"/>
      <c r="C97" s="77"/>
      <c r="D97" s="77"/>
      <c r="E97" s="28" t="s">
        <v>99</v>
      </c>
      <c r="F97" s="28" t="s">
        <v>53</v>
      </c>
      <c r="G97" s="29">
        <v>13.712</v>
      </c>
      <c r="H97" s="28"/>
      <c r="I97" s="28"/>
      <c r="J97" s="28"/>
      <c r="K97" s="28"/>
      <c r="L97" s="77"/>
      <c r="M97" s="76" t="s">
        <v>157</v>
      </c>
    </row>
    <row r="98" spans="1:19" s="31" customFormat="1" x14ac:dyDescent="0.25">
      <c r="A98" s="77"/>
      <c r="B98" s="77"/>
      <c r="C98" s="77"/>
      <c r="D98" s="77"/>
      <c r="E98" s="76" t="s">
        <v>192</v>
      </c>
      <c r="F98" s="28" t="s">
        <v>53</v>
      </c>
      <c r="G98" s="29">
        <v>13.712</v>
      </c>
      <c r="H98" s="28" t="s">
        <v>57</v>
      </c>
      <c r="I98" s="28" t="s">
        <v>55</v>
      </c>
      <c r="J98" s="28">
        <v>3</v>
      </c>
      <c r="K98" s="29">
        <f t="shared" ref="K98:K99" si="30">G98*J98</f>
        <v>41.135999999999996</v>
      </c>
      <c r="L98" s="77"/>
      <c r="M98" s="77"/>
      <c r="N98" s="31">
        <v>13.712</v>
      </c>
    </row>
    <row r="99" spans="1:19" s="31" customFormat="1" x14ac:dyDescent="0.25">
      <c r="A99" s="77"/>
      <c r="B99" s="77"/>
      <c r="C99" s="77"/>
      <c r="D99" s="77"/>
      <c r="E99" s="78"/>
      <c r="F99" s="28" t="s">
        <v>53</v>
      </c>
      <c r="G99" s="29">
        <v>13.712</v>
      </c>
      <c r="H99" s="28" t="s">
        <v>526</v>
      </c>
      <c r="I99" s="28" t="s">
        <v>55</v>
      </c>
      <c r="J99" s="28">
        <v>24</v>
      </c>
      <c r="K99" s="29">
        <f t="shared" si="30"/>
        <v>329.08799999999997</v>
      </c>
      <c r="L99" s="77"/>
      <c r="M99" s="77"/>
    </row>
    <row r="100" spans="1:19" s="31" customFormat="1" ht="40.5" x14ac:dyDescent="0.25">
      <c r="A100" s="77"/>
      <c r="B100" s="77"/>
      <c r="C100" s="77"/>
      <c r="D100" s="77"/>
      <c r="E100" s="28" t="s">
        <v>223</v>
      </c>
      <c r="F100" s="28" t="s">
        <v>53</v>
      </c>
      <c r="G100" s="29">
        <v>13.712</v>
      </c>
      <c r="H100" s="28" t="s">
        <v>527</v>
      </c>
      <c r="I100" s="28" t="s">
        <v>55</v>
      </c>
      <c r="J100" s="28">
        <v>9</v>
      </c>
      <c r="K100" s="29">
        <f>G100*J100</f>
        <v>123.408</v>
      </c>
      <c r="L100" s="77"/>
      <c r="M100" s="78"/>
    </row>
    <row r="101" spans="1:19" s="31" customFormat="1" ht="40.5" x14ac:dyDescent="0.25">
      <c r="A101" s="77"/>
      <c r="B101" s="77"/>
      <c r="C101" s="77"/>
      <c r="D101" s="77"/>
      <c r="E101" s="28" t="s">
        <v>100</v>
      </c>
      <c r="F101" s="28" t="s">
        <v>53</v>
      </c>
      <c r="G101" s="29">
        <v>1.5</v>
      </c>
      <c r="H101" s="28"/>
      <c r="I101" s="28"/>
      <c r="J101" s="28"/>
      <c r="K101" s="28"/>
      <c r="L101" s="77"/>
      <c r="M101" s="76" t="s">
        <v>58</v>
      </c>
    </row>
    <row r="102" spans="1:19" s="31" customFormat="1" ht="20.25" customHeight="1" x14ac:dyDescent="0.25">
      <c r="A102" s="77"/>
      <c r="B102" s="77"/>
      <c r="C102" s="77"/>
      <c r="D102" s="77"/>
      <c r="E102" s="76" t="s">
        <v>193</v>
      </c>
      <c r="F102" s="28" t="s">
        <v>53</v>
      </c>
      <c r="G102" s="29">
        <v>1.5</v>
      </c>
      <c r="H102" s="28" t="s">
        <v>57</v>
      </c>
      <c r="I102" s="28" t="s">
        <v>55</v>
      </c>
      <c r="J102" s="28">
        <v>3</v>
      </c>
      <c r="K102" s="29">
        <f t="shared" ref="K102" si="31">G102*J102</f>
        <v>4.5</v>
      </c>
      <c r="L102" s="77"/>
      <c r="M102" s="77"/>
      <c r="N102" s="31">
        <v>1.5</v>
      </c>
    </row>
    <row r="103" spans="1:19" s="31" customFormat="1" x14ac:dyDescent="0.25">
      <c r="A103" s="77"/>
      <c r="B103" s="77"/>
      <c r="C103" s="77"/>
      <c r="D103" s="77"/>
      <c r="E103" s="78"/>
      <c r="F103" s="28" t="s">
        <v>53</v>
      </c>
      <c r="G103" s="29">
        <v>1.5</v>
      </c>
      <c r="H103" s="28" t="s">
        <v>526</v>
      </c>
      <c r="I103" s="28" t="s">
        <v>55</v>
      </c>
      <c r="J103" s="28">
        <v>24</v>
      </c>
      <c r="K103" s="29">
        <f>G103*J103</f>
        <v>36</v>
      </c>
      <c r="L103" s="77"/>
      <c r="M103" s="77"/>
    </row>
    <row r="104" spans="1:19" s="31" customFormat="1" ht="162" x14ac:dyDescent="0.25">
      <c r="A104" s="78"/>
      <c r="B104" s="78"/>
      <c r="C104" s="78"/>
      <c r="D104" s="78"/>
      <c r="E104" s="28" t="s">
        <v>247</v>
      </c>
      <c r="F104" s="28" t="s">
        <v>53</v>
      </c>
      <c r="G104" s="29">
        <v>1.5</v>
      </c>
      <c r="H104" s="28" t="s">
        <v>59</v>
      </c>
      <c r="I104" s="28" t="s">
        <v>55</v>
      </c>
      <c r="J104" s="28">
        <v>19</v>
      </c>
      <c r="K104" s="29">
        <f t="shared" ref="K104" si="32">G104*J104</f>
        <v>28.5</v>
      </c>
      <c r="L104" s="78"/>
      <c r="M104" s="78"/>
    </row>
    <row r="105" spans="1:19" s="31" customFormat="1" ht="60.75" x14ac:dyDescent="0.25">
      <c r="A105" s="76">
        <v>12</v>
      </c>
      <c r="B105" s="76" t="s">
        <v>64</v>
      </c>
      <c r="C105" s="76" t="s">
        <v>130</v>
      </c>
      <c r="D105" s="76" t="s">
        <v>101</v>
      </c>
      <c r="E105" s="28" t="s">
        <v>155</v>
      </c>
      <c r="F105" s="28"/>
      <c r="G105" s="29">
        <v>1</v>
      </c>
      <c r="H105" s="28"/>
      <c r="I105" s="32"/>
      <c r="J105" s="28"/>
      <c r="K105" s="32"/>
      <c r="L105" s="76" t="s">
        <v>535</v>
      </c>
      <c r="M105" s="36"/>
      <c r="N105" s="29">
        <v>6.98</v>
      </c>
      <c r="O105" s="29">
        <f>G105*N105</f>
        <v>6.98</v>
      </c>
      <c r="P105" s="30"/>
      <c r="Q105" s="30"/>
      <c r="R105" s="30"/>
      <c r="S105" s="30"/>
    </row>
    <row r="106" spans="1:19" s="31" customFormat="1" ht="40.5" x14ac:dyDescent="0.25">
      <c r="A106" s="77"/>
      <c r="B106" s="77"/>
      <c r="C106" s="77"/>
      <c r="D106" s="77"/>
      <c r="E106" s="28" t="s">
        <v>102</v>
      </c>
      <c r="F106" s="28" t="s">
        <v>53</v>
      </c>
      <c r="G106" s="29">
        <v>6.2309999999999999</v>
      </c>
      <c r="H106" s="28"/>
      <c r="I106" s="28"/>
      <c r="J106" s="28"/>
      <c r="K106" s="28"/>
      <c r="L106" s="77"/>
      <c r="M106" s="76" t="s">
        <v>73</v>
      </c>
    </row>
    <row r="107" spans="1:19" s="31" customFormat="1" x14ac:dyDescent="0.25">
      <c r="A107" s="77"/>
      <c r="B107" s="77"/>
      <c r="C107" s="77"/>
      <c r="D107" s="77"/>
      <c r="E107" s="76" t="s">
        <v>194</v>
      </c>
      <c r="F107" s="28" t="s">
        <v>53</v>
      </c>
      <c r="G107" s="29">
        <v>6.2309999999999999</v>
      </c>
      <c r="H107" s="28" t="s">
        <v>57</v>
      </c>
      <c r="I107" s="28" t="s">
        <v>55</v>
      </c>
      <c r="J107" s="28">
        <v>3</v>
      </c>
      <c r="K107" s="29">
        <f t="shared" ref="K107:K109" si="33">G107*J107</f>
        <v>18.692999999999998</v>
      </c>
      <c r="L107" s="77"/>
      <c r="M107" s="77"/>
    </row>
    <row r="108" spans="1:19" s="31" customFormat="1" x14ac:dyDescent="0.25">
      <c r="A108" s="77"/>
      <c r="B108" s="77"/>
      <c r="C108" s="77"/>
      <c r="D108" s="77"/>
      <c r="E108" s="78"/>
      <c r="F108" s="28" t="s">
        <v>53</v>
      </c>
      <c r="G108" s="29">
        <v>6.2309999999999999</v>
      </c>
      <c r="H108" s="28" t="s">
        <v>526</v>
      </c>
      <c r="I108" s="28" t="s">
        <v>55</v>
      </c>
      <c r="J108" s="28">
        <v>24</v>
      </c>
      <c r="K108" s="29">
        <f t="shared" si="33"/>
        <v>149.54399999999998</v>
      </c>
      <c r="L108" s="77"/>
      <c r="M108" s="77"/>
    </row>
    <row r="109" spans="1:19" s="31" customFormat="1" ht="40.5" x14ac:dyDescent="0.25">
      <c r="A109" s="77"/>
      <c r="B109" s="77"/>
      <c r="C109" s="77"/>
      <c r="D109" s="77"/>
      <c r="E109" s="28" t="s">
        <v>224</v>
      </c>
      <c r="F109" s="28" t="s">
        <v>53</v>
      </c>
      <c r="G109" s="29">
        <v>6.2309999999999999</v>
      </c>
      <c r="H109" s="28" t="s">
        <v>527</v>
      </c>
      <c r="I109" s="28" t="s">
        <v>55</v>
      </c>
      <c r="J109" s="28">
        <v>9</v>
      </c>
      <c r="K109" s="29">
        <f t="shared" si="33"/>
        <v>56.079000000000001</v>
      </c>
      <c r="L109" s="77"/>
      <c r="M109" s="78"/>
    </row>
    <row r="110" spans="1:19" s="31" customFormat="1" ht="40.5" x14ac:dyDescent="0.25">
      <c r="A110" s="77"/>
      <c r="B110" s="77"/>
      <c r="C110" s="77"/>
      <c r="D110" s="77"/>
      <c r="E110" s="28" t="s">
        <v>103</v>
      </c>
      <c r="F110" s="28" t="s">
        <v>53</v>
      </c>
      <c r="G110" s="29">
        <v>0.749</v>
      </c>
      <c r="H110" s="28"/>
      <c r="I110" s="28"/>
      <c r="J110" s="28"/>
      <c r="K110" s="28"/>
      <c r="L110" s="77"/>
      <c r="M110" s="76" t="s">
        <v>74</v>
      </c>
    </row>
    <row r="111" spans="1:19" s="31" customFormat="1" ht="20.25" customHeight="1" x14ac:dyDescent="0.25">
      <c r="A111" s="77"/>
      <c r="B111" s="77"/>
      <c r="C111" s="77"/>
      <c r="D111" s="77"/>
      <c r="E111" s="76" t="s">
        <v>195</v>
      </c>
      <c r="F111" s="28" t="s">
        <v>53</v>
      </c>
      <c r="G111" s="29">
        <v>0.749</v>
      </c>
      <c r="H111" s="28" t="s">
        <v>57</v>
      </c>
      <c r="I111" s="28" t="s">
        <v>55</v>
      </c>
      <c r="J111" s="28">
        <v>3</v>
      </c>
      <c r="K111" s="29">
        <f t="shared" ref="K111" si="34">G111*J111</f>
        <v>2.2469999999999999</v>
      </c>
      <c r="L111" s="77"/>
      <c r="M111" s="77"/>
    </row>
    <row r="112" spans="1:19" s="31" customFormat="1" x14ac:dyDescent="0.25">
      <c r="A112" s="77"/>
      <c r="B112" s="77"/>
      <c r="C112" s="77"/>
      <c r="D112" s="77"/>
      <c r="E112" s="78"/>
      <c r="F112" s="28" t="s">
        <v>53</v>
      </c>
      <c r="G112" s="29">
        <v>0.749</v>
      </c>
      <c r="H112" s="28" t="s">
        <v>526</v>
      </c>
      <c r="I112" s="28" t="s">
        <v>55</v>
      </c>
      <c r="J112" s="28">
        <v>24</v>
      </c>
      <c r="K112" s="29">
        <f>G112*J112</f>
        <v>17.975999999999999</v>
      </c>
      <c r="L112" s="77"/>
      <c r="M112" s="77"/>
    </row>
    <row r="113" spans="1:19" s="31" customFormat="1" ht="162" x14ac:dyDescent="0.25">
      <c r="A113" s="78"/>
      <c r="B113" s="78"/>
      <c r="C113" s="78"/>
      <c r="D113" s="78"/>
      <c r="E113" s="28" t="s">
        <v>248</v>
      </c>
      <c r="F113" s="28" t="s">
        <v>53</v>
      </c>
      <c r="G113" s="29">
        <v>0.749</v>
      </c>
      <c r="H113" s="28" t="s">
        <v>59</v>
      </c>
      <c r="I113" s="28" t="s">
        <v>55</v>
      </c>
      <c r="J113" s="28">
        <v>19</v>
      </c>
      <c r="K113" s="29">
        <f t="shared" ref="K113" si="35">G113*J113</f>
        <v>14.231</v>
      </c>
      <c r="L113" s="78"/>
      <c r="M113" s="78"/>
    </row>
    <row r="114" spans="1:19" s="31" customFormat="1" ht="60.75" x14ac:dyDescent="0.25">
      <c r="A114" s="76">
        <v>13</v>
      </c>
      <c r="B114" s="76" t="s">
        <v>64</v>
      </c>
      <c r="C114" s="76" t="s">
        <v>130</v>
      </c>
      <c r="D114" s="76" t="s">
        <v>101</v>
      </c>
      <c r="E114" s="28" t="s">
        <v>154</v>
      </c>
      <c r="F114" s="28"/>
      <c r="G114" s="29">
        <v>1</v>
      </c>
      <c r="H114" s="28"/>
      <c r="I114" s="32"/>
      <c r="J114" s="28"/>
      <c r="K114" s="32"/>
      <c r="L114" s="76" t="s">
        <v>535</v>
      </c>
      <c r="M114" s="36"/>
      <c r="N114" s="29">
        <v>6.98</v>
      </c>
      <c r="O114" s="29">
        <f>G114*N114</f>
        <v>6.98</v>
      </c>
      <c r="P114" s="30"/>
      <c r="Q114" s="30"/>
      <c r="R114" s="30"/>
      <c r="S114" s="30"/>
    </row>
    <row r="115" spans="1:19" s="31" customFormat="1" ht="40.5" x14ac:dyDescent="0.25">
      <c r="A115" s="77"/>
      <c r="B115" s="77"/>
      <c r="C115" s="77"/>
      <c r="D115" s="77"/>
      <c r="E115" s="28" t="s">
        <v>104</v>
      </c>
      <c r="F115" s="28" t="s">
        <v>53</v>
      </c>
      <c r="G115" s="29">
        <v>6.2309999999999999</v>
      </c>
      <c r="H115" s="28"/>
      <c r="I115" s="28"/>
      <c r="J115" s="28"/>
      <c r="K115" s="28"/>
      <c r="L115" s="77"/>
      <c r="M115" s="76" t="s">
        <v>73</v>
      </c>
    </row>
    <row r="116" spans="1:19" s="31" customFormat="1" x14ac:dyDescent="0.25">
      <c r="A116" s="77"/>
      <c r="B116" s="77"/>
      <c r="C116" s="77"/>
      <c r="D116" s="77"/>
      <c r="E116" s="76" t="s">
        <v>196</v>
      </c>
      <c r="F116" s="28" t="s">
        <v>53</v>
      </c>
      <c r="G116" s="29">
        <v>6.2309999999999999</v>
      </c>
      <c r="H116" s="28" t="s">
        <v>57</v>
      </c>
      <c r="I116" s="28" t="s">
        <v>55</v>
      </c>
      <c r="J116" s="28">
        <v>3</v>
      </c>
      <c r="K116" s="29">
        <f t="shared" ref="K116:K118" si="36">G116*J116</f>
        <v>18.692999999999998</v>
      </c>
      <c r="L116" s="77"/>
      <c r="M116" s="77"/>
    </row>
    <row r="117" spans="1:19" s="31" customFormat="1" x14ac:dyDescent="0.25">
      <c r="A117" s="77"/>
      <c r="B117" s="77"/>
      <c r="C117" s="77"/>
      <c r="D117" s="77"/>
      <c r="E117" s="78"/>
      <c r="F117" s="28" t="s">
        <v>53</v>
      </c>
      <c r="G117" s="29">
        <v>6.2309999999999999</v>
      </c>
      <c r="H117" s="28" t="s">
        <v>526</v>
      </c>
      <c r="I117" s="28" t="s">
        <v>55</v>
      </c>
      <c r="J117" s="28">
        <v>24</v>
      </c>
      <c r="K117" s="29">
        <f t="shared" si="36"/>
        <v>149.54399999999998</v>
      </c>
      <c r="L117" s="77"/>
      <c r="M117" s="77"/>
    </row>
    <row r="118" spans="1:19" s="31" customFormat="1" ht="40.5" x14ac:dyDescent="0.25">
      <c r="A118" s="77"/>
      <c r="B118" s="77"/>
      <c r="C118" s="77"/>
      <c r="D118" s="77"/>
      <c r="E118" s="28" t="s">
        <v>225</v>
      </c>
      <c r="F118" s="28" t="s">
        <v>53</v>
      </c>
      <c r="G118" s="29">
        <v>6.2309999999999999</v>
      </c>
      <c r="H118" s="28" t="s">
        <v>527</v>
      </c>
      <c r="I118" s="28" t="s">
        <v>55</v>
      </c>
      <c r="J118" s="28">
        <v>9</v>
      </c>
      <c r="K118" s="29">
        <f t="shared" si="36"/>
        <v>56.079000000000001</v>
      </c>
      <c r="L118" s="77"/>
      <c r="M118" s="78"/>
    </row>
    <row r="119" spans="1:19" s="31" customFormat="1" ht="40.5" x14ac:dyDescent="0.25">
      <c r="A119" s="77"/>
      <c r="B119" s="77"/>
      <c r="C119" s="77"/>
      <c r="D119" s="77"/>
      <c r="E119" s="28" t="s">
        <v>105</v>
      </c>
      <c r="F119" s="28" t="s">
        <v>53</v>
      </c>
      <c r="G119" s="29">
        <v>0.749</v>
      </c>
      <c r="H119" s="28"/>
      <c r="I119" s="28"/>
      <c r="J119" s="28"/>
      <c r="K119" s="28"/>
      <c r="L119" s="77"/>
      <c r="M119" s="76" t="s">
        <v>74</v>
      </c>
    </row>
    <row r="120" spans="1:19" s="31" customFormat="1" ht="20.25" customHeight="1" x14ac:dyDescent="0.25">
      <c r="A120" s="77"/>
      <c r="B120" s="77"/>
      <c r="C120" s="77"/>
      <c r="D120" s="77"/>
      <c r="E120" s="76" t="s">
        <v>197</v>
      </c>
      <c r="F120" s="28" t="s">
        <v>53</v>
      </c>
      <c r="G120" s="29">
        <v>0.749</v>
      </c>
      <c r="H120" s="28" t="s">
        <v>57</v>
      </c>
      <c r="I120" s="28" t="s">
        <v>55</v>
      </c>
      <c r="J120" s="28">
        <v>3</v>
      </c>
      <c r="K120" s="29">
        <f t="shared" ref="K120" si="37">G120*J120</f>
        <v>2.2469999999999999</v>
      </c>
      <c r="L120" s="77"/>
      <c r="M120" s="77"/>
    </row>
    <row r="121" spans="1:19" s="31" customFormat="1" x14ac:dyDescent="0.25">
      <c r="A121" s="77"/>
      <c r="B121" s="77"/>
      <c r="C121" s="77"/>
      <c r="D121" s="77"/>
      <c r="E121" s="78"/>
      <c r="F121" s="28" t="s">
        <v>53</v>
      </c>
      <c r="G121" s="29">
        <v>0.749</v>
      </c>
      <c r="H121" s="28" t="s">
        <v>526</v>
      </c>
      <c r="I121" s="28" t="s">
        <v>55</v>
      </c>
      <c r="J121" s="28">
        <v>24</v>
      </c>
      <c r="K121" s="29">
        <f>G121*J121</f>
        <v>17.975999999999999</v>
      </c>
      <c r="L121" s="77"/>
      <c r="M121" s="77"/>
    </row>
    <row r="122" spans="1:19" s="31" customFormat="1" ht="162" x14ac:dyDescent="0.25">
      <c r="A122" s="78"/>
      <c r="B122" s="78"/>
      <c r="C122" s="78"/>
      <c r="D122" s="78"/>
      <c r="E122" s="28" t="s">
        <v>249</v>
      </c>
      <c r="F122" s="28" t="s">
        <v>53</v>
      </c>
      <c r="G122" s="29">
        <v>0.749</v>
      </c>
      <c r="H122" s="28" t="s">
        <v>59</v>
      </c>
      <c r="I122" s="28" t="s">
        <v>55</v>
      </c>
      <c r="J122" s="28">
        <v>19</v>
      </c>
      <c r="K122" s="29">
        <f t="shared" ref="K122" si="38">G122*J122</f>
        <v>14.231</v>
      </c>
      <c r="L122" s="78"/>
      <c r="M122" s="78"/>
    </row>
    <row r="123" spans="1:19" s="31" customFormat="1" ht="60.75" x14ac:dyDescent="0.25">
      <c r="A123" s="76">
        <v>14</v>
      </c>
      <c r="B123" s="76" t="s">
        <v>64</v>
      </c>
      <c r="C123" s="76" t="s">
        <v>130</v>
      </c>
      <c r="D123" s="76" t="s">
        <v>101</v>
      </c>
      <c r="E123" s="28" t="s">
        <v>153</v>
      </c>
      <c r="F123" s="28"/>
      <c r="G123" s="29">
        <v>1</v>
      </c>
      <c r="H123" s="28"/>
      <c r="I123" s="32"/>
      <c r="J123" s="28"/>
      <c r="K123" s="32"/>
      <c r="L123" s="76" t="s">
        <v>535</v>
      </c>
      <c r="M123" s="76" t="s">
        <v>73</v>
      </c>
      <c r="N123" s="29">
        <v>6.98</v>
      </c>
      <c r="O123" s="29">
        <f>G123*N123</f>
        <v>6.98</v>
      </c>
      <c r="P123" s="30"/>
      <c r="Q123" s="30"/>
      <c r="R123" s="30"/>
      <c r="S123" s="30"/>
    </row>
    <row r="124" spans="1:19" s="31" customFormat="1" ht="40.5" x14ac:dyDescent="0.25">
      <c r="A124" s="77"/>
      <c r="B124" s="77"/>
      <c r="C124" s="77"/>
      <c r="D124" s="77"/>
      <c r="E124" s="28" t="s">
        <v>106</v>
      </c>
      <c r="F124" s="28" t="s">
        <v>53</v>
      </c>
      <c r="G124" s="29">
        <v>6.2309999999999999</v>
      </c>
      <c r="H124" s="28"/>
      <c r="I124" s="28"/>
      <c r="J124" s="28"/>
      <c r="K124" s="28"/>
      <c r="L124" s="77"/>
      <c r="M124" s="77"/>
    </row>
    <row r="125" spans="1:19" s="31" customFormat="1" x14ac:dyDescent="0.25">
      <c r="A125" s="77"/>
      <c r="B125" s="77"/>
      <c r="C125" s="77"/>
      <c r="D125" s="77"/>
      <c r="E125" s="76" t="s">
        <v>198</v>
      </c>
      <c r="F125" s="28" t="s">
        <v>53</v>
      </c>
      <c r="G125" s="29">
        <v>6.2309999999999999</v>
      </c>
      <c r="H125" s="28" t="s">
        <v>57</v>
      </c>
      <c r="I125" s="28" t="s">
        <v>55</v>
      </c>
      <c r="J125" s="28">
        <v>3</v>
      </c>
      <c r="K125" s="29">
        <f t="shared" ref="K125:K127" si="39">G125*J125</f>
        <v>18.692999999999998</v>
      </c>
      <c r="L125" s="77"/>
      <c r="M125" s="77"/>
    </row>
    <row r="126" spans="1:19" s="31" customFormat="1" x14ac:dyDescent="0.25">
      <c r="A126" s="77"/>
      <c r="B126" s="77"/>
      <c r="C126" s="77"/>
      <c r="D126" s="77"/>
      <c r="E126" s="78"/>
      <c r="F126" s="28" t="s">
        <v>53</v>
      </c>
      <c r="G126" s="29">
        <v>6.2309999999999999</v>
      </c>
      <c r="H126" s="28" t="s">
        <v>526</v>
      </c>
      <c r="I126" s="28" t="s">
        <v>55</v>
      </c>
      <c r="J126" s="28">
        <v>24</v>
      </c>
      <c r="K126" s="29">
        <f t="shared" si="39"/>
        <v>149.54399999999998</v>
      </c>
      <c r="L126" s="77"/>
      <c r="M126" s="77"/>
    </row>
    <row r="127" spans="1:19" s="31" customFormat="1" ht="40.5" x14ac:dyDescent="0.25">
      <c r="A127" s="77"/>
      <c r="B127" s="77"/>
      <c r="C127" s="77"/>
      <c r="D127" s="77"/>
      <c r="E127" s="28" t="s">
        <v>233</v>
      </c>
      <c r="F127" s="28" t="s">
        <v>53</v>
      </c>
      <c r="G127" s="29">
        <v>6.2309999999999999</v>
      </c>
      <c r="H127" s="28" t="s">
        <v>527</v>
      </c>
      <c r="I127" s="28" t="s">
        <v>55</v>
      </c>
      <c r="J127" s="28">
        <v>9</v>
      </c>
      <c r="K127" s="29">
        <f t="shared" si="39"/>
        <v>56.079000000000001</v>
      </c>
      <c r="L127" s="77"/>
      <c r="M127" s="78"/>
    </row>
    <row r="128" spans="1:19" s="31" customFormat="1" ht="40.5" x14ac:dyDescent="0.25">
      <c r="A128" s="77"/>
      <c r="B128" s="77"/>
      <c r="C128" s="77"/>
      <c r="D128" s="77"/>
      <c r="E128" s="28" t="s">
        <v>107</v>
      </c>
      <c r="F128" s="28" t="s">
        <v>53</v>
      </c>
      <c r="G128" s="29">
        <v>0.749</v>
      </c>
      <c r="H128" s="28"/>
      <c r="I128" s="28"/>
      <c r="J128" s="28"/>
      <c r="K128" s="28"/>
      <c r="L128" s="77"/>
      <c r="M128" s="76" t="s">
        <v>74</v>
      </c>
    </row>
    <row r="129" spans="1:19" s="31" customFormat="1" ht="20.25" customHeight="1" x14ac:dyDescent="0.25">
      <c r="A129" s="77"/>
      <c r="B129" s="77"/>
      <c r="C129" s="77"/>
      <c r="D129" s="77"/>
      <c r="E129" s="76" t="s">
        <v>199</v>
      </c>
      <c r="F129" s="28" t="s">
        <v>53</v>
      </c>
      <c r="G129" s="29">
        <v>0.749</v>
      </c>
      <c r="H129" s="28" t="s">
        <v>57</v>
      </c>
      <c r="I129" s="28" t="s">
        <v>55</v>
      </c>
      <c r="J129" s="28">
        <v>3</v>
      </c>
      <c r="K129" s="29">
        <f t="shared" ref="K129" si="40">G129*J129</f>
        <v>2.2469999999999999</v>
      </c>
      <c r="L129" s="77"/>
      <c r="M129" s="77"/>
    </row>
    <row r="130" spans="1:19" s="31" customFormat="1" x14ac:dyDescent="0.25">
      <c r="A130" s="77"/>
      <c r="B130" s="77"/>
      <c r="C130" s="77"/>
      <c r="D130" s="77"/>
      <c r="E130" s="78"/>
      <c r="F130" s="28" t="s">
        <v>53</v>
      </c>
      <c r="G130" s="29">
        <v>0.749</v>
      </c>
      <c r="H130" s="28" t="s">
        <v>526</v>
      </c>
      <c r="I130" s="28" t="s">
        <v>55</v>
      </c>
      <c r="J130" s="28">
        <v>24</v>
      </c>
      <c r="K130" s="29">
        <f>G130*J130</f>
        <v>17.975999999999999</v>
      </c>
      <c r="L130" s="77"/>
      <c r="M130" s="77"/>
    </row>
    <row r="131" spans="1:19" s="31" customFormat="1" ht="162" x14ac:dyDescent="0.25">
      <c r="A131" s="78"/>
      <c r="B131" s="78"/>
      <c r="C131" s="78"/>
      <c r="D131" s="78"/>
      <c r="E131" s="28" t="s">
        <v>250</v>
      </c>
      <c r="F131" s="28" t="s">
        <v>53</v>
      </c>
      <c r="G131" s="29">
        <v>0.749</v>
      </c>
      <c r="H131" s="28" t="s">
        <v>59</v>
      </c>
      <c r="I131" s="28" t="s">
        <v>55</v>
      </c>
      <c r="J131" s="28">
        <v>19</v>
      </c>
      <c r="K131" s="29">
        <f t="shared" ref="K131" si="41">G131*J131</f>
        <v>14.231</v>
      </c>
      <c r="L131" s="78"/>
      <c r="M131" s="78"/>
    </row>
    <row r="132" spans="1:19" s="31" customFormat="1" ht="60.75" x14ac:dyDescent="0.25">
      <c r="A132" s="76">
        <v>15</v>
      </c>
      <c r="B132" s="76" t="s">
        <v>64</v>
      </c>
      <c r="C132" s="76" t="s">
        <v>56</v>
      </c>
      <c r="D132" s="76" t="s">
        <v>101</v>
      </c>
      <c r="E132" s="28" t="s">
        <v>167</v>
      </c>
      <c r="F132" s="28"/>
      <c r="G132" s="29">
        <v>1</v>
      </c>
      <c r="H132" s="28"/>
      <c r="I132" s="32"/>
      <c r="J132" s="28"/>
      <c r="K132" s="32"/>
      <c r="L132" s="76" t="s">
        <v>534</v>
      </c>
      <c r="M132" s="76" t="s">
        <v>73</v>
      </c>
      <c r="N132" s="29">
        <v>6.98</v>
      </c>
      <c r="O132" s="29">
        <f>G132*N132</f>
        <v>6.98</v>
      </c>
      <c r="P132" s="30"/>
      <c r="Q132" s="30"/>
      <c r="R132" s="30"/>
      <c r="S132" s="30"/>
    </row>
    <row r="133" spans="1:19" s="31" customFormat="1" ht="40.5" x14ac:dyDescent="0.25">
      <c r="A133" s="77"/>
      <c r="B133" s="77"/>
      <c r="C133" s="77"/>
      <c r="D133" s="77"/>
      <c r="E133" s="28" t="s">
        <v>168</v>
      </c>
      <c r="F133" s="28" t="s">
        <v>53</v>
      </c>
      <c r="G133" s="29">
        <v>6.2309999999999999</v>
      </c>
      <c r="H133" s="28"/>
      <c r="I133" s="28"/>
      <c r="J133" s="28"/>
      <c r="K133" s="28"/>
      <c r="L133" s="77"/>
      <c r="M133" s="77"/>
    </row>
    <row r="134" spans="1:19" s="31" customFormat="1" x14ac:dyDescent="0.25">
      <c r="A134" s="77"/>
      <c r="B134" s="77"/>
      <c r="C134" s="77"/>
      <c r="D134" s="77"/>
      <c r="E134" s="76" t="s">
        <v>200</v>
      </c>
      <c r="F134" s="28" t="s">
        <v>53</v>
      </c>
      <c r="G134" s="29">
        <v>6.2309999999999999</v>
      </c>
      <c r="H134" s="28" t="s">
        <v>57</v>
      </c>
      <c r="I134" s="28" t="s">
        <v>55</v>
      </c>
      <c r="J134" s="28">
        <v>3</v>
      </c>
      <c r="K134" s="29">
        <f t="shared" ref="K134:K136" si="42">G134*J134</f>
        <v>18.692999999999998</v>
      </c>
      <c r="L134" s="77"/>
      <c r="M134" s="77"/>
    </row>
    <row r="135" spans="1:19" s="31" customFormat="1" x14ac:dyDescent="0.25">
      <c r="A135" s="77"/>
      <c r="B135" s="77"/>
      <c r="C135" s="77"/>
      <c r="D135" s="77"/>
      <c r="E135" s="78"/>
      <c r="F135" s="28" t="s">
        <v>53</v>
      </c>
      <c r="G135" s="29">
        <v>6.2309999999999999</v>
      </c>
      <c r="H135" s="28" t="s">
        <v>526</v>
      </c>
      <c r="I135" s="28" t="s">
        <v>55</v>
      </c>
      <c r="J135" s="28">
        <v>24</v>
      </c>
      <c r="K135" s="29">
        <f t="shared" si="42"/>
        <v>149.54399999999998</v>
      </c>
      <c r="L135" s="77"/>
      <c r="M135" s="77"/>
    </row>
    <row r="136" spans="1:19" s="31" customFormat="1" ht="40.5" x14ac:dyDescent="0.25">
      <c r="A136" s="77"/>
      <c r="B136" s="77"/>
      <c r="C136" s="77"/>
      <c r="D136" s="77"/>
      <c r="E136" s="28" t="s">
        <v>226</v>
      </c>
      <c r="F136" s="28" t="s">
        <v>53</v>
      </c>
      <c r="G136" s="29">
        <v>6.2309999999999999</v>
      </c>
      <c r="H136" s="28" t="s">
        <v>527</v>
      </c>
      <c r="I136" s="28" t="s">
        <v>55</v>
      </c>
      <c r="J136" s="28">
        <v>9</v>
      </c>
      <c r="K136" s="29">
        <f t="shared" si="42"/>
        <v>56.079000000000001</v>
      </c>
      <c r="L136" s="77"/>
      <c r="M136" s="78"/>
    </row>
    <row r="137" spans="1:19" s="31" customFormat="1" ht="40.5" x14ac:dyDescent="0.25">
      <c r="A137" s="77"/>
      <c r="B137" s="77"/>
      <c r="C137" s="77"/>
      <c r="D137" s="77"/>
      <c r="E137" s="28" t="s">
        <v>169</v>
      </c>
      <c r="F137" s="28" t="s">
        <v>53</v>
      </c>
      <c r="G137" s="29">
        <v>0.749</v>
      </c>
      <c r="H137" s="28"/>
      <c r="I137" s="28"/>
      <c r="J137" s="28"/>
      <c r="K137" s="28"/>
      <c r="L137" s="77"/>
      <c r="M137" s="76" t="s">
        <v>74</v>
      </c>
    </row>
    <row r="138" spans="1:19" s="31" customFormat="1" ht="20.25" customHeight="1" x14ac:dyDescent="0.25">
      <c r="A138" s="77"/>
      <c r="B138" s="77"/>
      <c r="C138" s="77"/>
      <c r="D138" s="77"/>
      <c r="E138" s="76" t="s">
        <v>201</v>
      </c>
      <c r="F138" s="28" t="s">
        <v>53</v>
      </c>
      <c r="G138" s="29">
        <v>0.749</v>
      </c>
      <c r="H138" s="28" t="s">
        <v>57</v>
      </c>
      <c r="I138" s="28" t="s">
        <v>55</v>
      </c>
      <c r="J138" s="28">
        <v>3</v>
      </c>
      <c r="K138" s="29">
        <f t="shared" ref="K138" si="43">G138*J138</f>
        <v>2.2469999999999999</v>
      </c>
      <c r="L138" s="77"/>
      <c r="M138" s="77"/>
    </row>
    <row r="139" spans="1:19" s="31" customFormat="1" x14ac:dyDescent="0.25">
      <c r="A139" s="77"/>
      <c r="B139" s="77"/>
      <c r="C139" s="77"/>
      <c r="D139" s="77"/>
      <c r="E139" s="78"/>
      <c r="F139" s="28" t="s">
        <v>53</v>
      </c>
      <c r="G139" s="29">
        <v>0.749</v>
      </c>
      <c r="H139" s="28" t="s">
        <v>526</v>
      </c>
      <c r="I139" s="28" t="s">
        <v>55</v>
      </c>
      <c r="J139" s="28">
        <v>24</v>
      </c>
      <c r="K139" s="29">
        <f>G139*J139</f>
        <v>17.975999999999999</v>
      </c>
      <c r="L139" s="77"/>
      <c r="M139" s="77"/>
    </row>
    <row r="140" spans="1:19" s="31" customFormat="1" ht="162" x14ac:dyDescent="0.25">
      <c r="A140" s="78"/>
      <c r="B140" s="78"/>
      <c r="C140" s="78"/>
      <c r="D140" s="78"/>
      <c r="E140" s="28" t="s">
        <v>251</v>
      </c>
      <c r="F140" s="28" t="s">
        <v>53</v>
      </c>
      <c r="G140" s="29">
        <v>0.749</v>
      </c>
      <c r="H140" s="28" t="s">
        <v>59</v>
      </c>
      <c r="I140" s="28" t="s">
        <v>55</v>
      </c>
      <c r="J140" s="28">
        <v>19</v>
      </c>
      <c r="K140" s="29">
        <f t="shared" ref="K140" si="44">G140*J140</f>
        <v>14.231</v>
      </c>
      <c r="L140" s="78"/>
      <c r="M140" s="78"/>
    </row>
    <row r="141" spans="1:19" s="31" customFormat="1" ht="60.75" x14ac:dyDescent="0.25">
      <c r="A141" s="76">
        <v>16</v>
      </c>
      <c r="B141" s="76" t="s">
        <v>64</v>
      </c>
      <c r="C141" s="76" t="s">
        <v>56</v>
      </c>
      <c r="D141" s="76" t="s">
        <v>108</v>
      </c>
      <c r="E141" s="28" t="s">
        <v>152</v>
      </c>
      <c r="F141" s="28"/>
      <c r="G141" s="29">
        <v>1</v>
      </c>
      <c r="H141" s="28"/>
      <c r="I141" s="32"/>
      <c r="J141" s="28"/>
      <c r="K141" s="32"/>
      <c r="L141" s="76"/>
      <c r="M141" s="36"/>
      <c r="N141" s="29">
        <v>3.08</v>
      </c>
      <c r="O141" s="29">
        <f>G141*N141</f>
        <v>3.08</v>
      </c>
      <c r="P141" s="30"/>
      <c r="Q141" s="30"/>
      <c r="R141" s="30"/>
      <c r="S141" s="30"/>
    </row>
    <row r="142" spans="1:19" s="31" customFormat="1" ht="40.5" x14ac:dyDescent="0.25">
      <c r="A142" s="77"/>
      <c r="B142" s="77"/>
      <c r="C142" s="77"/>
      <c r="D142" s="77"/>
      <c r="E142" s="28" t="s">
        <v>109</v>
      </c>
      <c r="F142" s="28" t="s">
        <v>53</v>
      </c>
      <c r="G142" s="29">
        <v>2.331</v>
      </c>
      <c r="H142" s="28"/>
      <c r="I142" s="28"/>
      <c r="J142" s="28"/>
      <c r="K142" s="28"/>
      <c r="L142" s="77"/>
      <c r="M142" s="76" t="s">
        <v>253</v>
      </c>
    </row>
    <row r="143" spans="1:19" s="31" customFormat="1" x14ac:dyDescent="0.25">
      <c r="A143" s="77"/>
      <c r="B143" s="77"/>
      <c r="C143" s="77"/>
      <c r="D143" s="77"/>
      <c r="E143" s="76" t="s">
        <v>202</v>
      </c>
      <c r="F143" s="28" t="s">
        <v>53</v>
      </c>
      <c r="G143" s="29">
        <v>2.331</v>
      </c>
      <c r="H143" s="28" t="s">
        <v>57</v>
      </c>
      <c r="I143" s="28" t="s">
        <v>55</v>
      </c>
      <c r="J143" s="28">
        <v>3</v>
      </c>
      <c r="K143" s="29">
        <f>G143*J143</f>
        <v>6.9930000000000003</v>
      </c>
      <c r="L143" s="77"/>
      <c r="M143" s="77"/>
      <c r="N143" s="31">
        <v>2.331</v>
      </c>
    </row>
    <row r="144" spans="1:19" s="31" customFormat="1" x14ac:dyDescent="0.25">
      <c r="A144" s="77"/>
      <c r="B144" s="77"/>
      <c r="C144" s="77"/>
      <c r="D144" s="77"/>
      <c r="E144" s="78"/>
      <c r="F144" s="28" t="s">
        <v>53</v>
      </c>
      <c r="G144" s="29">
        <v>2.331</v>
      </c>
      <c r="H144" s="28" t="s">
        <v>526</v>
      </c>
      <c r="I144" s="28" t="s">
        <v>55</v>
      </c>
      <c r="J144" s="28">
        <v>24</v>
      </c>
      <c r="K144" s="29">
        <f>G144*J144</f>
        <v>55.944000000000003</v>
      </c>
      <c r="L144" s="77"/>
      <c r="M144" s="77"/>
    </row>
    <row r="145" spans="1:19" s="31" customFormat="1" ht="40.5" x14ac:dyDescent="0.25">
      <c r="A145" s="77"/>
      <c r="B145" s="77"/>
      <c r="C145" s="77"/>
      <c r="D145" s="77"/>
      <c r="E145" s="28" t="s">
        <v>227</v>
      </c>
      <c r="F145" s="28" t="s">
        <v>53</v>
      </c>
      <c r="G145" s="29">
        <v>2.331</v>
      </c>
      <c r="H145" s="28" t="s">
        <v>527</v>
      </c>
      <c r="I145" s="28" t="s">
        <v>55</v>
      </c>
      <c r="J145" s="28">
        <v>9</v>
      </c>
      <c r="K145" s="29">
        <f>G145*J145</f>
        <v>20.978999999999999</v>
      </c>
      <c r="L145" s="77"/>
      <c r="M145" s="78"/>
    </row>
    <row r="146" spans="1:19" s="31" customFormat="1" ht="40.5" x14ac:dyDescent="0.25">
      <c r="A146" s="77"/>
      <c r="B146" s="77"/>
      <c r="C146" s="77"/>
      <c r="D146" s="77"/>
      <c r="E146" s="28" t="s">
        <v>110</v>
      </c>
      <c r="F146" s="28" t="s">
        <v>53</v>
      </c>
      <c r="G146" s="29">
        <v>0.749</v>
      </c>
      <c r="H146" s="28"/>
      <c r="I146" s="28"/>
      <c r="J146" s="28"/>
      <c r="K146" s="28"/>
      <c r="L146" s="77"/>
      <c r="M146" s="76" t="s">
        <v>74</v>
      </c>
      <c r="N146" s="31">
        <v>0.749</v>
      </c>
    </row>
    <row r="147" spans="1:19" s="31" customFormat="1" ht="20.25" customHeight="1" x14ac:dyDescent="0.25">
      <c r="A147" s="77"/>
      <c r="B147" s="77"/>
      <c r="C147" s="77"/>
      <c r="D147" s="77"/>
      <c r="E147" s="76" t="s">
        <v>203</v>
      </c>
      <c r="F147" s="28" t="s">
        <v>53</v>
      </c>
      <c r="G147" s="29">
        <v>0.749</v>
      </c>
      <c r="H147" s="28" t="s">
        <v>57</v>
      </c>
      <c r="I147" s="28" t="s">
        <v>55</v>
      </c>
      <c r="J147" s="28">
        <v>3</v>
      </c>
      <c r="K147" s="29">
        <f>G147*J147</f>
        <v>2.2469999999999999</v>
      </c>
      <c r="L147" s="77"/>
      <c r="M147" s="77"/>
    </row>
    <row r="148" spans="1:19" s="31" customFormat="1" x14ac:dyDescent="0.25">
      <c r="A148" s="77"/>
      <c r="B148" s="77"/>
      <c r="C148" s="77"/>
      <c r="D148" s="77"/>
      <c r="E148" s="78"/>
      <c r="F148" s="28" t="s">
        <v>53</v>
      </c>
      <c r="G148" s="29">
        <v>0.749</v>
      </c>
      <c r="H148" s="28" t="s">
        <v>526</v>
      </c>
      <c r="I148" s="28" t="s">
        <v>55</v>
      </c>
      <c r="J148" s="28">
        <v>24</v>
      </c>
      <c r="K148" s="29">
        <f>G148*J148</f>
        <v>17.975999999999999</v>
      </c>
      <c r="L148" s="77"/>
      <c r="M148" s="77"/>
    </row>
    <row r="149" spans="1:19" s="31" customFormat="1" ht="162" x14ac:dyDescent="0.25">
      <c r="A149" s="78"/>
      <c r="B149" s="78"/>
      <c r="C149" s="78"/>
      <c r="D149" s="78"/>
      <c r="E149" s="28" t="s">
        <v>252</v>
      </c>
      <c r="F149" s="28" t="s">
        <v>53</v>
      </c>
      <c r="G149" s="29">
        <v>0.749</v>
      </c>
      <c r="H149" s="28" t="s">
        <v>59</v>
      </c>
      <c r="I149" s="28" t="s">
        <v>55</v>
      </c>
      <c r="J149" s="28">
        <v>19</v>
      </c>
      <c r="K149" s="29">
        <f>G149*J149</f>
        <v>14.231</v>
      </c>
      <c r="L149" s="78"/>
      <c r="M149" s="78"/>
    </row>
    <row r="150" spans="1:19" s="31" customFormat="1" ht="60.75" x14ac:dyDescent="0.25">
      <c r="A150" s="76">
        <v>17</v>
      </c>
      <c r="B150" s="76" t="s">
        <v>64</v>
      </c>
      <c r="C150" s="76" t="s">
        <v>56</v>
      </c>
      <c r="D150" s="76" t="s">
        <v>108</v>
      </c>
      <c r="E150" s="28" t="s">
        <v>151</v>
      </c>
      <c r="F150" s="28"/>
      <c r="G150" s="29">
        <v>1</v>
      </c>
      <c r="H150" s="28"/>
      <c r="I150" s="32"/>
      <c r="J150" s="28"/>
      <c r="K150" s="32"/>
      <c r="L150" s="76"/>
      <c r="M150" s="36"/>
      <c r="N150" s="29">
        <v>8.0020000000000007</v>
      </c>
      <c r="O150" s="29">
        <f>G150*N150</f>
        <v>8.0020000000000007</v>
      </c>
      <c r="P150" s="30"/>
      <c r="Q150" s="30"/>
      <c r="R150" s="30"/>
      <c r="S150" s="30"/>
    </row>
    <row r="151" spans="1:19" s="31" customFormat="1" ht="40.5" x14ac:dyDescent="0.25">
      <c r="A151" s="77"/>
      <c r="B151" s="77"/>
      <c r="C151" s="77"/>
      <c r="D151" s="77"/>
      <c r="E151" s="28" t="s">
        <v>111</v>
      </c>
      <c r="F151" s="28" t="s">
        <v>53</v>
      </c>
      <c r="G151" s="29">
        <v>6.5039999999999996</v>
      </c>
      <c r="H151" s="28"/>
      <c r="I151" s="28"/>
      <c r="J151" s="28"/>
      <c r="K151" s="28"/>
      <c r="L151" s="77"/>
      <c r="M151" s="76" t="s">
        <v>98</v>
      </c>
    </row>
    <row r="152" spans="1:19" s="31" customFormat="1" x14ac:dyDescent="0.25">
      <c r="A152" s="77"/>
      <c r="B152" s="77"/>
      <c r="C152" s="77"/>
      <c r="D152" s="77"/>
      <c r="E152" s="76" t="s">
        <v>204</v>
      </c>
      <c r="F152" s="28" t="s">
        <v>53</v>
      </c>
      <c r="G152" s="29">
        <v>6.5039999999999996</v>
      </c>
      <c r="H152" s="28" t="s">
        <v>57</v>
      </c>
      <c r="I152" s="28" t="s">
        <v>55</v>
      </c>
      <c r="J152" s="28">
        <v>3</v>
      </c>
      <c r="K152" s="29">
        <f t="shared" ref="K152:K154" si="45">G152*J152</f>
        <v>19.512</v>
      </c>
      <c r="L152" s="77"/>
      <c r="M152" s="77"/>
      <c r="N152" s="31">
        <v>6.5039999999999996</v>
      </c>
    </row>
    <row r="153" spans="1:19" s="31" customFormat="1" x14ac:dyDescent="0.25">
      <c r="A153" s="77"/>
      <c r="B153" s="77"/>
      <c r="C153" s="77"/>
      <c r="D153" s="77"/>
      <c r="E153" s="78"/>
      <c r="F153" s="28" t="s">
        <v>53</v>
      </c>
      <c r="G153" s="29">
        <v>6.5039999999999996</v>
      </c>
      <c r="H153" s="28" t="s">
        <v>526</v>
      </c>
      <c r="I153" s="28" t="s">
        <v>55</v>
      </c>
      <c r="J153" s="28">
        <v>24</v>
      </c>
      <c r="K153" s="29">
        <f t="shared" si="45"/>
        <v>156.096</v>
      </c>
      <c r="L153" s="77"/>
      <c r="M153" s="77"/>
    </row>
    <row r="154" spans="1:19" s="31" customFormat="1" ht="40.5" x14ac:dyDescent="0.25">
      <c r="A154" s="77"/>
      <c r="B154" s="77"/>
      <c r="C154" s="77"/>
      <c r="D154" s="77"/>
      <c r="E154" s="28" t="s">
        <v>228</v>
      </c>
      <c r="F154" s="28" t="s">
        <v>53</v>
      </c>
      <c r="G154" s="29">
        <v>6.5039999999999996</v>
      </c>
      <c r="H154" s="28" t="s">
        <v>527</v>
      </c>
      <c r="I154" s="28" t="s">
        <v>55</v>
      </c>
      <c r="J154" s="28">
        <v>9</v>
      </c>
      <c r="K154" s="29">
        <f t="shared" si="45"/>
        <v>58.535999999999994</v>
      </c>
      <c r="L154" s="77"/>
      <c r="M154" s="78"/>
    </row>
    <row r="155" spans="1:19" s="31" customFormat="1" ht="40.5" x14ac:dyDescent="0.25">
      <c r="A155" s="77"/>
      <c r="B155" s="77"/>
      <c r="C155" s="77"/>
      <c r="D155" s="77"/>
      <c r="E155" s="28" t="s">
        <v>112</v>
      </c>
      <c r="F155" s="28" t="s">
        <v>53</v>
      </c>
      <c r="G155" s="29">
        <v>1.498</v>
      </c>
      <c r="H155" s="28"/>
      <c r="I155" s="28"/>
      <c r="J155" s="28"/>
      <c r="K155" s="28"/>
      <c r="L155" s="77"/>
      <c r="M155" s="76" t="s">
        <v>95</v>
      </c>
    </row>
    <row r="156" spans="1:19" s="31" customFormat="1" ht="20.25" customHeight="1" x14ac:dyDescent="0.25">
      <c r="A156" s="77"/>
      <c r="B156" s="77"/>
      <c r="C156" s="77"/>
      <c r="D156" s="77"/>
      <c r="E156" s="76" t="s">
        <v>205</v>
      </c>
      <c r="F156" s="28" t="s">
        <v>53</v>
      </c>
      <c r="G156" s="29">
        <v>1.498</v>
      </c>
      <c r="H156" s="28" t="s">
        <v>57</v>
      </c>
      <c r="I156" s="28" t="s">
        <v>55</v>
      </c>
      <c r="J156" s="28">
        <v>3</v>
      </c>
      <c r="K156" s="29">
        <f t="shared" ref="K156" si="46">G156*J156</f>
        <v>4.4939999999999998</v>
      </c>
      <c r="L156" s="77"/>
      <c r="M156" s="77"/>
      <c r="N156" s="31">
        <v>1.498</v>
      </c>
    </row>
    <row r="157" spans="1:19" s="31" customFormat="1" x14ac:dyDescent="0.25">
      <c r="A157" s="77"/>
      <c r="B157" s="77"/>
      <c r="C157" s="77"/>
      <c r="D157" s="77"/>
      <c r="E157" s="78"/>
      <c r="F157" s="28" t="s">
        <v>53</v>
      </c>
      <c r="G157" s="29">
        <v>1.498</v>
      </c>
      <c r="H157" s="28" t="s">
        <v>526</v>
      </c>
      <c r="I157" s="28" t="s">
        <v>55</v>
      </c>
      <c r="J157" s="28">
        <v>24</v>
      </c>
      <c r="K157" s="29">
        <f>G157*J157</f>
        <v>35.951999999999998</v>
      </c>
      <c r="L157" s="77"/>
      <c r="M157" s="77"/>
    </row>
    <row r="158" spans="1:19" s="31" customFormat="1" ht="162" x14ac:dyDescent="0.25">
      <c r="A158" s="78"/>
      <c r="B158" s="78"/>
      <c r="C158" s="78"/>
      <c r="D158" s="78"/>
      <c r="E158" s="28" t="s">
        <v>254</v>
      </c>
      <c r="F158" s="28" t="s">
        <v>53</v>
      </c>
      <c r="G158" s="29">
        <v>1.498</v>
      </c>
      <c r="H158" s="28" t="s">
        <v>59</v>
      </c>
      <c r="I158" s="28" t="s">
        <v>55</v>
      </c>
      <c r="J158" s="28">
        <v>19</v>
      </c>
      <c r="K158" s="29">
        <f t="shared" ref="K158" si="47">G158*J158</f>
        <v>28.462</v>
      </c>
      <c r="L158" s="78"/>
      <c r="M158" s="78"/>
    </row>
    <row r="159" spans="1:19" s="31" customFormat="1" ht="60.75" x14ac:dyDescent="0.25">
      <c r="A159" s="76">
        <v>18</v>
      </c>
      <c r="B159" s="76" t="s">
        <v>64</v>
      </c>
      <c r="C159" s="76" t="s">
        <v>56</v>
      </c>
      <c r="D159" s="76" t="s">
        <v>113</v>
      </c>
      <c r="E159" s="28" t="s">
        <v>147</v>
      </c>
      <c r="F159" s="28"/>
      <c r="G159" s="29">
        <v>1</v>
      </c>
      <c r="H159" s="28"/>
      <c r="I159" s="32"/>
      <c r="J159" s="28"/>
      <c r="K159" s="32"/>
      <c r="L159" s="76"/>
      <c r="M159" s="36"/>
      <c r="N159" s="29">
        <v>4.7270000000000003</v>
      </c>
      <c r="O159" s="29">
        <f>G159*N159</f>
        <v>4.7270000000000003</v>
      </c>
      <c r="P159" s="30"/>
      <c r="Q159" s="30"/>
      <c r="R159" s="30"/>
      <c r="S159" s="30"/>
    </row>
    <row r="160" spans="1:19" s="31" customFormat="1" ht="40.5" x14ac:dyDescent="0.25">
      <c r="A160" s="77"/>
      <c r="B160" s="77"/>
      <c r="C160" s="77"/>
      <c r="D160" s="77"/>
      <c r="E160" s="28" t="s">
        <v>114</v>
      </c>
      <c r="F160" s="28" t="s">
        <v>53</v>
      </c>
      <c r="G160" s="29">
        <v>3.9780000000000002</v>
      </c>
      <c r="H160" s="28"/>
      <c r="I160" s="28"/>
      <c r="J160" s="28"/>
      <c r="K160" s="28"/>
      <c r="L160" s="77"/>
      <c r="M160" s="76" t="s">
        <v>116</v>
      </c>
    </row>
    <row r="161" spans="1:19" s="31" customFormat="1" x14ac:dyDescent="0.25">
      <c r="A161" s="77"/>
      <c r="B161" s="77"/>
      <c r="C161" s="77"/>
      <c r="D161" s="77"/>
      <c r="E161" s="76" t="s">
        <v>206</v>
      </c>
      <c r="F161" s="28" t="s">
        <v>53</v>
      </c>
      <c r="G161" s="29">
        <v>3.9780000000000002</v>
      </c>
      <c r="H161" s="28" t="s">
        <v>57</v>
      </c>
      <c r="I161" s="28" t="s">
        <v>55</v>
      </c>
      <c r="J161" s="28">
        <v>3</v>
      </c>
      <c r="K161" s="29">
        <f t="shared" ref="K161:K163" si="48">G161*J161</f>
        <v>11.934000000000001</v>
      </c>
      <c r="L161" s="77"/>
      <c r="M161" s="77"/>
      <c r="N161" s="31">
        <v>3.9780000000000002</v>
      </c>
      <c r="O161" s="31">
        <v>4.7270000000000003</v>
      </c>
    </row>
    <row r="162" spans="1:19" s="31" customFormat="1" x14ac:dyDescent="0.25">
      <c r="A162" s="77"/>
      <c r="B162" s="77"/>
      <c r="C162" s="77"/>
      <c r="D162" s="77"/>
      <c r="E162" s="78"/>
      <c r="F162" s="28" t="s">
        <v>53</v>
      </c>
      <c r="G162" s="29">
        <v>3.9780000000000002</v>
      </c>
      <c r="H162" s="28" t="s">
        <v>526</v>
      </c>
      <c r="I162" s="28" t="s">
        <v>55</v>
      </c>
      <c r="J162" s="28">
        <v>24</v>
      </c>
      <c r="K162" s="29">
        <f t="shared" si="48"/>
        <v>95.472000000000008</v>
      </c>
      <c r="L162" s="77"/>
      <c r="M162" s="77"/>
    </row>
    <row r="163" spans="1:19" s="31" customFormat="1" ht="40.5" x14ac:dyDescent="0.25">
      <c r="A163" s="77"/>
      <c r="B163" s="77"/>
      <c r="C163" s="77"/>
      <c r="D163" s="77"/>
      <c r="E163" s="28" t="s">
        <v>229</v>
      </c>
      <c r="F163" s="28" t="s">
        <v>53</v>
      </c>
      <c r="G163" s="29">
        <v>3.9780000000000002</v>
      </c>
      <c r="H163" s="28" t="s">
        <v>527</v>
      </c>
      <c r="I163" s="28" t="s">
        <v>55</v>
      </c>
      <c r="J163" s="28">
        <v>9</v>
      </c>
      <c r="K163" s="29">
        <f t="shared" si="48"/>
        <v>35.802</v>
      </c>
      <c r="L163" s="77"/>
      <c r="M163" s="78"/>
    </row>
    <row r="164" spans="1:19" s="31" customFormat="1" ht="40.5" x14ac:dyDescent="0.25">
      <c r="A164" s="77"/>
      <c r="B164" s="77"/>
      <c r="C164" s="77"/>
      <c r="D164" s="77"/>
      <c r="E164" s="28" t="s">
        <v>115</v>
      </c>
      <c r="F164" s="28" t="s">
        <v>53</v>
      </c>
      <c r="G164" s="29">
        <v>0.749</v>
      </c>
      <c r="H164" s="28"/>
      <c r="I164" s="28"/>
      <c r="J164" s="28"/>
      <c r="K164" s="28"/>
      <c r="L164" s="77"/>
      <c r="M164" s="76" t="s">
        <v>74</v>
      </c>
      <c r="N164" s="31">
        <v>0.749</v>
      </c>
    </row>
    <row r="165" spans="1:19" s="31" customFormat="1" ht="20.25" customHeight="1" x14ac:dyDescent="0.25">
      <c r="A165" s="77"/>
      <c r="B165" s="77"/>
      <c r="C165" s="77"/>
      <c r="D165" s="77"/>
      <c r="E165" s="76" t="s">
        <v>207</v>
      </c>
      <c r="F165" s="28" t="s">
        <v>53</v>
      </c>
      <c r="G165" s="29">
        <v>0.749</v>
      </c>
      <c r="H165" s="28" t="s">
        <v>57</v>
      </c>
      <c r="I165" s="28" t="s">
        <v>55</v>
      </c>
      <c r="J165" s="28">
        <v>3</v>
      </c>
      <c r="K165" s="29">
        <f t="shared" ref="K165" si="49">G165*J165</f>
        <v>2.2469999999999999</v>
      </c>
      <c r="L165" s="77"/>
      <c r="M165" s="77"/>
    </row>
    <row r="166" spans="1:19" s="31" customFormat="1" x14ac:dyDescent="0.25">
      <c r="A166" s="77"/>
      <c r="B166" s="77"/>
      <c r="C166" s="77"/>
      <c r="D166" s="77"/>
      <c r="E166" s="78"/>
      <c r="F166" s="28" t="s">
        <v>53</v>
      </c>
      <c r="G166" s="29">
        <v>0.749</v>
      </c>
      <c r="H166" s="28" t="s">
        <v>526</v>
      </c>
      <c r="I166" s="28" t="s">
        <v>55</v>
      </c>
      <c r="J166" s="28">
        <v>24</v>
      </c>
      <c r="K166" s="29">
        <f>G166*J166</f>
        <v>17.975999999999999</v>
      </c>
      <c r="L166" s="77"/>
      <c r="M166" s="77"/>
    </row>
    <row r="167" spans="1:19" s="31" customFormat="1" ht="162" x14ac:dyDescent="0.25">
      <c r="A167" s="78"/>
      <c r="B167" s="78"/>
      <c r="C167" s="78"/>
      <c r="D167" s="78"/>
      <c r="E167" s="28" t="s">
        <v>255</v>
      </c>
      <c r="F167" s="28" t="s">
        <v>53</v>
      </c>
      <c r="G167" s="29">
        <v>0.749</v>
      </c>
      <c r="H167" s="28" t="s">
        <v>59</v>
      </c>
      <c r="I167" s="28" t="s">
        <v>55</v>
      </c>
      <c r="J167" s="28">
        <v>19</v>
      </c>
      <c r="K167" s="29">
        <f t="shared" ref="K167" si="50">G167*J167</f>
        <v>14.231</v>
      </c>
      <c r="L167" s="78"/>
      <c r="M167" s="78"/>
    </row>
    <row r="168" spans="1:19" s="31" customFormat="1" ht="60.75" x14ac:dyDescent="0.25">
      <c r="A168" s="76">
        <v>19</v>
      </c>
      <c r="B168" s="76" t="s">
        <v>64</v>
      </c>
      <c r="C168" s="76" t="s">
        <v>56</v>
      </c>
      <c r="D168" s="76" t="s">
        <v>113</v>
      </c>
      <c r="E168" s="28" t="s">
        <v>148</v>
      </c>
      <c r="F168" s="28"/>
      <c r="G168" s="29">
        <v>1</v>
      </c>
      <c r="H168" s="28"/>
      <c r="I168" s="32"/>
      <c r="J168" s="28"/>
      <c r="K168" s="32"/>
      <c r="L168" s="76"/>
      <c r="M168" s="36"/>
      <c r="N168" s="29">
        <v>4.7270000000000003</v>
      </c>
      <c r="O168" s="29">
        <f>G168*N168</f>
        <v>4.7270000000000003</v>
      </c>
      <c r="P168" s="30"/>
      <c r="Q168" s="30"/>
      <c r="R168" s="30"/>
      <c r="S168" s="30"/>
    </row>
    <row r="169" spans="1:19" s="31" customFormat="1" ht="40.5" x14ac:dyDescent="0.25">
      <c r="A169" s="77"/>
      <c r="B169" s="77"/>
      <c r="C169" s="77"/>
      <c r="D169" s="77"/>
      <c r="E169" s="28" t="s">
        <v>149</v>
      </c>
      <c r="F169" s="28" t="s">
        <v>53</v>
      </c>
      <c r="G169" s="29">
        <v>3.9780000000000002</v>
      </c>
      <c r="H169" s="28"/>
      <c r="I169" s="28"/>
      <c r="J169" s="28"/>
      <c r="K169" s="28"/>
      <c r="L169" s="77"/>
      <c r="M169" s="76" t="s">
        <v>116</v>
      </c>
    </row>
    <row r="170" spans="1:19" s="31" customFormat="1" x14ac:dyDescent="0.25">
      <c r="A170" s="77"/>
      <c r="B170" s="77"/>
      <c r="C170" s="77"/>
      <c r="D170" s="77"/>
      <c r="E170" s="76" t="s">
        <v>208</v>
      </c>
      <c r="F170" s="28" t="s">
        <v>53</v>
      </c>
      <c r="G170" s="29">
        <v>3.9780000000000002</v>
      </c>
      <c r="H170" s="28" t="s">
        <v>57</v>
      </c>
      <c r="I170" s="28" t="s">
        <v>55</v>
      </c>
      <c r="J170" s="28">
        <v>3</v>
      </c>
      <c r="K170" s="29">
        <f t="shared" ref="K170:K172" si="51">G170*J170</f>
        <v>11.934000000000001</v>
      </c>
      <c r="L170" s="77"/>
      <c r="M170" s="77"/>
      <c r="N170" s="31">
        <v>3.9780000000000002</v>
      </c>
      <c r="O170" s="31">
        <v>4.7270000000000003</v>
      </c>
    </row>
    <row r="171" spans="1:19" s="31" customFormat="1" x14ac:dyDescent="0.25">
      <c r="A171" s="77"/>
      <c r="B171" s="77"/>
      <c r="C171" s="77"/>
      <c r="D171" s="77"/>
      <c r="E171" s="78"/>
      <c r="F171" s="28" t="s">
        <v>53</v>
      </c>
      <c r="G171" s="29">
        <v>3.9780000000000002</v>
      </c>
      <c r="H171" s="28" t="s">
        <v>526</v>
      </c>
      <c r="I171" s="28" t="s">
        <v>55</v>
      </c>
      <c r="J171" s="28">
        <v>24</v>
      </c>
      <c r="K171" s="29">
        <f t="shared" si="51"/>
        <v>95.472000000000008</v>
      </c>
      <c r="L171" s="77"/>
      <c r="M171" s="77"/>
    </row>
    <row r="172" spans="1:19" s="31" customFormat="1" ht="40.5" x14ac:dyDescent="0.25">
      <c r="A172" s="77"/>
      <c r="B172" s="77"/>
      <c r="C172" s="77"/>
      <c r="D172" s="77"/>
      <c r="E172" s="28" t="s">
        <v>230</v>
      </c>
      <c r="F172" s="28" t="s">
        <v>53</v>
      </c>
      <c r="G172" s="29">
        <v>3.9780000000000002</v>
      </c>
      <c r="H172" s="28" t="s">
        <v>527</v>
      </c>
      <c r="I172" s="28" t="s">
        <v>55</v>
      </c>
      <c r="J172" s="28">
        <v>9</v>
      </c>
      <c r="K172" s="29">
        <f t="shared" si="51"/>
        <v>35.802</v>
      </c>
      <c r="L172" s="77"/>
      <c r="M172" s="78"/>
    </row>
    <row r="173" spans="1:19" s="31" customFormat="1" ht="40.5" x14ac:dyDescent="0.25">
      <c r="A173" s="77"/>
      <c r="B173" s="77"/>
      <c r="C173" s="77"/>
      <c r="D173" s="77"/>
      <c r="E173" s="28" t="s">
        <v>150</v>
      </c>
      <c r="F173" s="28" t="s">
        <v>53</v>
      </c>
      <c r="G173" s="29">
        <v>0.749</v>
      </c>
      <c r="H173" s="28"/>
      <c r="I173" s="28"/>
      <c r="J173" s="28"/>
      <c r="K173" s="28"/>
      <c r="L173" s="77"/>
      <c r="M173" s="76" t="s">
        <v>74</v>
      </c>
      <c r="N173" s="31">
        <v>0.749</v>
      </c>
    </row>
    <row r="174" spans="1:19" s="31" customFormat="1" ht="20.25" customHeight="1" x14ac:dyDescent="0.25">
      <c r="A174" s="77"/>
      <c r="B174" s="77"/>
      <c r="C174" s="77"/>
      <c r="D174" s="77"/>
      <c r="E174" s="76" t="s">
        <v>209</v>
      </c>
      <c r="F174" s="28" t="s">
        <v>53</v>
      </c>
      <c r="G174" s="29">
        <v>0.749</v>
      </c>
      <c r="H174" s="28" t="s">
        <v>57</v>
      </c>
      <c r="I174" s="28" t="s">
        <v>55</v>
      </c>
      <c r="J174" s="28">
        <v>3</v>
      </c>
      <c r="K174" s="29">
        <f t="shared" ref="K174" si="52">G174*J174</f>
        <v>2.2469999999999999</v>
      </c>
      <c r="L174" s="77"/>
      <c r="M174" s="77"/>
    </row>
    <row r="175" spans="1:19" s="31" customFormat="1" x14ac:dyDescent="0.25">
      <c r="A175" s="77"/>
      <c r="B175" s="77"/>
      <c r="C175" s="77"/>
      <c r="D175" s="77"/>
      <c r="E175" s="78"/>
      <c r="F175" s="28" t="s">
        <v>53</v>
      </c>
      <c r="G175" s="29">
        <v>0.749</v>
      </c>
      <c r="H175" s="28" t="s">
        <v>526</v>
      </c>
      <c r="I175" s="28" t="s">
        <v>55</v>
      </c>
      <c r="J175" s="28">
        <v>24</v>
      </c>
      <c r="K175" s="29">
        <f>G175*J175</f>
        <v>17.975999999999999</v>
      </c>
      <c r="L175" s="77"/>
      <c r="M175" s="77"/>
    </row>
    <row r="176" spans="1:19" s="31" customFormat="1" ht="162" x14ac:dyDescent="0.25">
      <c r="A176" s="78"/>
      <c r="B176" s="78"/>
      <c r="C176" s="78"/>
      <c r="D176" s="78"/>
      <c r="E176" s="28" t="s">
        <v>256</v>
      </c>
      <c r="F176" s="28" t="s">
        <v>53</v>
      </c>
      <c r="G176" s="29">
        <v>0.749</v>
      </c>
      <c r="H176" s="28" t="s">
        <v>59</v>
      </c>
      <c r="I176" s="28" t="s">
        <v>55</v>
      </c>
      <c r="J176" s="28">
        <v>19</v>
      </c>
      <c r="K176" s="29">
        <f t="shared" ref="K176" si="53">G176*J176</f>
        <v>14.231</v>
      </c>
      <c r="L176" s="78"/>
      <c r="M176" s="78"/>
    </row>
    <row r="177" spans="1:19" s="31" customFormat="1" ht="81" x14ac:dyDescent="0.25">
      <c r="A177" s="76">
        <v>20</v>
      </c>
      <c r="B177" s="76" t="s">
        <v>524</v>
      </c>
      <c r="C177" s="76" t="s">
        <v>130</v>
      </c>
      <c r="D177" s="76" t="s">
        <v>131</v>
      </c>
      <c r="E177" s="28" t="s">
        <v>138</v>
      </c>
      <c r="F177" s="50" t="s">
        <v>132</v>
      </c>
      <c r="G177" s="29">
        <v>1</v>
      </c>
      <c r="H177" s="28"/>
      <c r="I177" s="32"/>
      <c r="J177" s="28"/>
      <c r="K177" s="32"/>
      <c r="L177" s="76"/>
      <c r="M177" s="76" t="s">
        <v>133</v>
      </c>
      <c r="N177" s="29">
        <v>3.7909999999999999</v>
      </c>
      <c r="O177" s="29">
        <f>G177*N177</f>
        <v>3.7909999999999999</v>
      </c>
      <c r="P177" s="30"/>
      <c r="Q177" s="30"/>
      <c r="R177" s="30"/>
      <c r="S177" s="30"/>
    </row>
    <row r="178" spans="1:19" s="31" customFormat="1" ht="81" x14ac:dyDescent="0.25">
      <c r="A178" s="77"/>
      <c r="B178" s="77"/>
      <c r="C178" s="77"/>
      <c r="D178" s="77"/>
      <c r="E178" s="28" t="s">
        <v>139</v>
      </c>
      <c r="F178" s="28" t="s">
        <v>53</v>
      </c>
      <c r="G178" s="29">
        <v>2.4910000000000001</v>
      </c>
      <c r="H178" s="28"/>
      <c r="I178" s="32"/>
      <c r="J178" s="28"/>
      <c r="K178" s="32"/>
      <c r="L178" s="77"/>
      <c r="M178" s="77"/>
      <c r="N178" s="33"/>
      <c r="O178" s="33"/>
      <c r="P178" s="30"/>
      <c r="Q178" s="30"/>
      <c r="R178" s="30"/>
      <c r="S178" s="30"/>
    </row>
    <row r="179" spans="1:19" s="31" customFormat="1" x14ac:dyDescent="0.25">
      <c r="A179" s="77"/>
      <c r="B179" s="77"/>
      <c r="C179" s="77"/>
      <c r="D179" s="77"/>
      <c r="E179" s="76" t="s">
        <v>210</v>
      </c>
      <c r="F179" s="28" t="s">
        <v>53</v>
      </c>
      <c r="G179" s="29">
        <v>2.4910000000000001</v>
      </c>
      <c r="H179" s="28" t="s">
        <v>57</v>
      </c>
      <c r="I179" s="32" t="s">
        <v>55</v>
      </c>
      <c r="J179" s="28">
        <v>3</v>
      </c>
      <c r="K179" s="29">
        <f t="shared" ref="K179:K181" si="54">G179*J179</f>
        <v>7.4730000000000008</v>
      </c>
      <c r="L179" s="77"/>
      <c r="M179" s="77"/>
      <c r="N179" s="30"/>
      <c r="O179" s="30" t="s">
        <v>134</v>
      </c>
      <c r="P179" s="30">
        <v>3.04</v>
      </c>
      <c r="Q179" s="30">
        <v>2.4910000000000001</v>
      </c>
      <c r="R179" s="30">
        <f>P179*Q179</f>
        <v>7.5726400000000007</v>
      </c>
      <c r="S179" s="30">
        <f>R179*2</f>
        <v>15.145280000000001</v>
      </c>
    </row>
    <row r="180" spans="1:19" s="31" customFormat="1" x14ac:dyDescent="0.25">
      <c r="A180" s="77"/>
      <c r="B180" s="77"/>
      <c r="C180" s="77"/>
      <c r="D180" s="77"/>
      <c r="E180" s="78"/>
      <c r="F180" s="28" t="s">
        <v>53</v>
      </c>
      <c r="G180" s="29">
        <v>2.4910000000000001</v>
      </c>
      <c r="H180" s="28" t="s">
        <v>526</v>
      </c>
      <c r="I180" s="32" t="s">
        <v>55</v>
      </c>
      <c r="J180" s="28">
        <v>24</v>
      </c>
      <c r="K180" s="29">
        <f t="shared" si="54"/>
        <v>59.784000000000006</v>
      </c>
      <c r="L180" s="77"/>
      <c r="M180" s="77"/>
      <c r="N180" s="30"/>
      <c r="O180" s="30" t="s">
        <v>135</v>
      </c>
      <c r="P180" s="30">
        <v>24.13</v>
      </c>
      <c r="Q180" s="30"/>
      <c r="R180" s="30">
        <f>P180*Q179</f>
        <v>60.10783</v>
      </c>
      <c r="S180" s="30">
        <f>R180*2</f>
        <v>120.21566</v>
      </c>
    </row>
    <row r="181" spans="1:19" s="31" customFormat="1" ht="60.75" x14ac:dyDescent="0.25">
      <c r="A181" s="77"/>
      <c r="B181" s="77"/>
      <c r="C181" s="77"/>
      <c r="D181" s="77"/>
      <c r="E181" s="28" t="s">
        <v>231</v>
      </c>
      <c r="F181" s="28" t="s">
        <v>53</v>
      </c>
      <c r="G181" s="29">
        <v>2.4910000000000001</v>
      </c>
      <c r="H181" s="28" t="s">
        <v>527</v>
      </c>
      <c r="I181" s="32" t="s">
        <v>55</v>
      </c>
      <c r="J181" s="28">
        <v>9</v>
      </c>
      <c r="K181" s="29">
        <f t="shared" si="54"/>
        <v>22.419</v>
      </c>
      <c r="L181" s="77"/>
      <c r="M181" s="78"/>
      <c r="N181" s="30"/>
      <c r="O181" s="30" t="s">
        <v>136</v>
      </c>
      <c r="P181" s="30">
        <v>9.1300000000000008</v>
      </c>
      <c r="Q181" s="30"/>
      <c r="R181" s="30">
        <f>P181*Q179</f>
        <v>22.742830000000001</v>
      </c>
      <c r="S181" s="30">
        <f>R181*2</f>
        <v>45.485660000000003</v>
      </c>
    </row>
    <row r="182" spans="1:19" s="31" customFormat="1" ht="60.75" x14ac:dyDescent="0.25">
      <c r="A182" s="77"/>
      <c r="B182" s="77"/>
      <c r="C182" s="77"/>
      <c r="D182" s="77"/>
      <c r="E182" s="28" t="s">
        <v>140</v>
      </c>
      <c r="F182" s="28" t="s">
        <v>53</v>
      </c>
      <c r="G182" s="29">
        <v>1.3</v>
      </c>
      <c r="H182" s="28"/>
      <c r="I182" s="32"/>
      <c r="J182" s="28"/>
      <c r="K182" s="28"/>
      <c r="L182" s="77"/>
      <c r="M182" s="79" t="s">
        <v>137</v>
      </c>
      <c r="N182" s="30"/>
      <c r="O182" s="30"/>
      <c r="P182" s="30"/>
      <c r="Q182" s="30"/>
      <c r="R182" s="30"/>
      <c r="S182" s="30"/>
    </row>
    <row r="183" spans="1:19" s="31" customFormat="1" ht="20.25" customHeight="1" x14ac:dyDescent="0.25">
      <c r="A183" s="77"/>
      <c r="B183" s="77"/>
      <c r="C183" s="77"/>
      <c r="D183" s="77"/>
      <c r="E183" s="76" t="s">
        <v>211</v>
      </c>
      <c r="F183" s="28" t="s">
        <v>53</v>
      </c>
      <c r="G183" s="29">
        <v>1.3</v>
      </c>
      <c r="H183" s="28" t="s">
        <v>57</v>
      </c>
      <c r="I183" s="32" t="s">
        <v>55</v>
      </c>
      <c r="J183" s="28">
        <v>3</v>
      </c>
      <c r="K183" s="29">
        <f t="shared" ref="K183:K185" si="55">G183*J183</f>
        <v>3.9000000000000004</v>
      </c>
      <c r="L183" s="77"/>
      <c r="M183" s="80"/>
      <c r="N183" s="30"/>
      <c r="O183" s="30" t="s">
        <v>134</v>
      </c>
      <c r="P183" s="30">
        <v>3.04</v>
      </c>
      <c r="Q183" s="30">
        <v>1.3</v>
      </c>
      <c r="R183" s="30">
        <f>P183*Q183</f>
        <v>3.9520000000000004</v>
      </c>
      <c r="S183" s="30">
        <f>R183*2</f>
        <v>7.9040000000000008</v>
      </c>
    </row>
    <row r="184" spans="1:19" s="31" customFormat="1" x14ac:dyDescent="0.25">
      <c r="A184" s="77"/>
      <c r="B184" s="77"/>
      <c r="C184" s="77"/>
      <c r="D184" s="77"/>
      <c r="E184" s="78"/>
      <c r="F184" s="28" t="s">
        <v>53</v>
      </c>
      <c r="G184" s="29">
        <v>1.3</v>
      </c>
      <c r="H184" s="28" t="s">
        <v>526</v>
      </c>
      <c r="I184" s="32" t="s">
        <v>55</v>
      </c>
      <c r="J184" s="28">
        <v>24</v>
      </c>
      <c r="K184" s="29">
        <f t="shared" si="55"/>
        <v>31.200000000000003</v>
      </c>
      <c r="L184" s="77"/>
      <c r="M184" s="80"/>
      <c r="N184" s="30"/>
      <c r="O184" s="30" t="s">
        <v>135</v>
      </c>
      <c r="P184" s="30">
        <v>24.13</v>
      </c>
      <c r="Q184" s="30"/>
      <c r="R184" s="30">
        <f>P184*Q183</f>
        <v>31.369</v>
      </c>
      <c r="S184" s="30">
        <f>R184*2</f>
        <v>62.738</v>
      </c>
    </row>
    <row r="185" spans="1:19" ht="162" x14ac:dyDescent="0.25">
      <c r="A185" s="78"/>
      <c r="B185" s="78"/>
      <c r="C185" s="78"/>
      <c r="D185" s="78"/>
      <c r="E185" s="28" t="s">
        <v>257</v>
      </c>
      <c r="F185" s="28" t="s">
        <v>53</v>
      </c>
      <c r="G185" s="29">
        <v>1.3</v>
      </c>
      <c r="H185" s="28" t="s">
        <v>59</v>
      </c>
      <c r="I185" s="32" t="s">
        <v>55</v>
      </c>
      <c r="J185" s="28">
        <v>19</v>
      </c>
      <c r="K185" s="29">
        <f t="shared" si="55"/>
        <v>24.7</v>
      </c>
      <c r="L185" s="78"/>
      <c r="M185" s="81"/>
      <c r="N185" s="30"/>
      <c r="O185" s="30" t="s">
        <v>136</v>
      </c>
      <c r="P185" s="30">
        <v>9.1300000000000008</v>
      </c>
      <c r="Q185" s="30"/>
      <c r="R185" s="30">
        <f>P185*Q183</f>
        <v>11.869000000000002</v>
      </c>
      <c r="S185" s="30">
        <f>R185*2</f>
        <v>23.738000000000003</v>
      </c>
    </row>
    <row r="186" spans="1:19" s="31" customFormat="1" ht="81" x14ac:dyDescent="0.25">
      <c r="A186" s="76">
        <v>21</v>
      </c>
      <c r="B186" s="76" t="s">
        <v>524</v>
      </c>
      <c r="C186" s="76" t="s">
        <v>130</v>
      </c>
      <c r="D186" s="76" t="s">
        <v>131</v>
      </c>
      <c r="E186" s="28" t="s">
        <v>141</v>
      </c>
      <c r="F186" s="50" t="s">
        <v>132</v>
      </c>
      <c r="G186" s="35">
        <v>1</v>
      </c>
      <c r="H186" s="28"/>
      <c r="I186" s="32"/>
      <c r="J186" s="28"/>
      <c r="K186" s="32"/>
      <c r="L186" s="76"/>
      <c r="M186" s="76" t="s">
        <v>133</v>
      </c>
      <c r="N186" s="29">
        <v>3.7909999999999999</v>
      </c>
      <c r="O186" s="29">
        <f>G186*N186</f>
        <v>3.7909999999999999</v>
      </c>
      <c r="P186" s="30"/>
      <c r="Q186" s="30"/>
      <c r="R186" s="30"/>
      <c r="S186" s="30"/>
    </row>
    <row r="187" spans="1:19" s="31" customFormat="1" ht="81" x14ac:dyDescent="0.25">
      <c r="A187" s="77"/>
      <c r="B187" s="77"/>
      <c r="C187" s="77"/>
      <c r="D187" s="77"/>
      <c r="E187" s="28" t="s">
        <v>142</v>
      </c>
      <c r="F187" s="28" t="s">
        <v>53</v>
      </c>
      <c r="G187" s="29">
        <v>2.4910000000000001</v>
      </c>
      <c r="H187" s="28"/>
      <c r="I187" s="32"/>
      <c r="J187" s="28"/>
      <c r="K187" s="32"/>
      <c r="L187" s="77"/>
      <c r="M187" s="77"/>
      <c r="N187" s="33"/>
      <c r="O187" s="33"/>
      <c r="P187" s="30"/>
      <c r="Q187" s="30"/>
      <c r="R187" s="30"/>
      <c r="S187" s="30"/>
    </row>
    <row r="188" spans="1:19" s="31" customFormat="1" x14ac:dyDescent="0.25">
      <c r="A188" s="77"/>
      <c r="B188" s="77"/>
      <c r="C188" s="77"/>
      <c r="D188" s="77"/>
      <c r="E188" s="76" t="s">
        <v>212</v>
      </c>
      <c r="F188" s="28" t="s">
        <v>53</v>
      </c>
      <c r="G188" s="29">
        <v>2.4910000000000001</v>
      </c>
      <c r="H188" s="28" t="s">
        <v>57</v>
      </c>
      <c r="I188" s="32" t="s">
        <v>55</v>
      </c>
      <c r="J188" s="28">
        <v>3</v>
      </c>
      <c r="K188" s="29">
        <f t="shared" ref="K188:K190" si="56">G188*J188</f>
        <v>7.4730000000000008</v>
      </c>
      <c r="L188" s="77"/>
      <c r="M188" s="77"/>
      <c r="N188" s="30"/>
      <c r="O188" s="30" t="s">
        <v>134</v>
      </c>
      <c r="P188" s="30">
        <v>3.04</v>
      </c>
      <c r="Q188" s="30">
        <v>2.4910000000000001</v>
      </c>
      <c r="R188" s="30">
        <f>P188*Q188</f>
        <v>7.5726400000000007</v>
      </c>
      <c r="S188" s="30">
        <f>R188*2</f>
        <v>15.145280000000001</v>
      </c>
    </row>
    <row r="189" spans="1:19" s="31" customFormat="1" x14ac:dyDescent="0.25">
      <c r="A189" s="77"/>
      <c r="B189" s="77"/>
      <c r="C189" s="77"/>
      <c r="D189" s="77"/>
      <c r="E189" s="78"/>
      <c r="F189" s="28" t="s">
        <v>53</v>
      </c>
      <c r="G189" s="29">
        <v>2.4910000000000001</v>
      </c>
      <c r="H189" s="28" t="s">
        <v>526</v>
      </c>
      <c r="I189" s="32" t="s">
        <v>55</v>
      </c>
      <c r="J189" s="28">
        <v>24</v>
      </c>
      <c r="K189" s="29">
        <f t="shared" si="56"/>
        <v>59.784000000000006</v>
      </c>
      <c r="L189" s="77"/>
      <c r="M189" s="77"/>
      <c r="N189" s="30"/>
      <c r="O189" s="30" t="s">
        <v>135</v>
      </c>
      <c r="P189" s="30">
        <v>24.13</v>
      </c>
      <c r="Q189" s="30"/>
      <c r="R189" s="30">
        <f>P189*Q188</f>
        <v>60.10783</v>
      </c>
      <c r="S189" s="30">
        <f>R189*2</f>
        <v>120.21566</v>
      </c>
    </row>
    <row r="190" spans="1:19" s="31" customFormat="1" ht="60.75" x14ac:dyDescent="0.25">
      <c r="A190" s="77"/>
      <c r="B190" s="77"/>
      <c r="C190" s="77"/>
      <c r="D190" s="77"/>
      <c r="E190" s="28" t="s">
        <v>232</v>
      </c>
      <c r="F190" s="28" t="s">
        <v>53</v>
      </c>
      <c r="G190" s="29">
        <v>2.4910000000000001</v>
      </c>
      <c r="H190" s="28" t="s">
        <v>527</v>
      </c>
      <c r="I190" s="32" t="s">
        <v>55</v>
      </c>
      <c r="J190" s="28">
        <v>9</v>
      </c>
      <c r="K190" s="29">
        <f t="shared" si="56"/>
        <v>22.419</v>
      </c>
      <c r="L190" s="77"/>
      <c r="M190" s="78"/>
      <c r="N190" s="30"/>
      <c r="O190" s="30" t="s">
        <v>136</v>
      </c>
      <c r="P190" s="30">
        <v>9.1300000000000008</v>
      </c>
      <c r="Q190" s="30"/>
      <c r="R190" s="30">
        <f>P190*Q188</f>
        <v>22.742830000000001</v>
      </c>
      <c r="S190" s="30">
        <f>R190*2</f>
        <v>45.485660000000003</v>
      </c>
    </row>
    <row r="191" spans="1:19" s="31" customFormat="1" ht="60.75" x14ac:dyDescent="0.25">
      <c r="A191" s="77"/>
      <c r="B191" s="77"/>
      <c r="C191" s="77"/>
      <c r="D191" s="77"/>
      <c r="E191" s="28" t="s">
        <v>143</v>
      </c>
      <c r="F191" s="28" t="s">
        <v>53</v>
      </c>
      <c r="G191" s="29">
        <v>1.3</v>
      </c>
      <c r="H191" s="28"/>
      <c r="I191" s="32"/>
      <c r="J191" s="28"/>
      <c r="K191" s="28"/>
      <c r="L191" s="77"/>
      <c r="M191" s="79" t="s">
        <v>137</v>
      </c>
      <c r="N191" s="30"/>
      <c r="O191" s="30"/>
      <c r="P191" s="30"/>
      <c r="Q191" s="30"/>
      <c r="R191" s="30"/>
      <c r="S191" s="30"/>
    </row>
    <row r="192" spans="1:19" s="31" customFormat="1" ht="20.25" customHeight="1" x14ac:dyDescent="0.25">
      <c r="A192" s="77"/>
      <c r="B192" s="77"/>
      <c r="C192" s="77"/>
      <c r="D192" s="77"/>
      <c r="E192" s="76" t="s">
        <v>213</v>
      </c>
      <c r="F192" s="28" t="s">
        <v>53</v>
      </c>
      <c r="G192" s="29">
        <v>1.3</v>
      </c>
      <c r="H192" s="28" t="s">
        <v>57</v>
      </c>
      <c r="I192" s="32" t="s">
        <v>55</v>
      </c>
      <c r="J192" s="28">
        <v>3</v>
      </c>
      <c r="K192" s="29">
        <f t="shared" ref="K192:K194" si="57">G192*J192</f>
        <v>3.9000000000000004</v>
      </c>
      <c r="L192" s="77"/>
      <c r="M192" s="80"/>
      <c r="N192" s="30"/>
      <c r="O192" s="30" t="s">
        <v>134</v>
      </c>
      <c r="P192" s="30">
        <v>3.04</v>
      </c>
      <c r="Q192" s="30">
        <v>1.3</v>
      </c>
      <c r="R192" s="30">
        <f>P192*Q192</f>
        <v>3.9520000000000004</v>
      </c>
      <c r="S192" s="30">
        <f>R192*2</f>
        <v>7.9040000000000008</v>
      </c>
    </row>
    <row r="193" spans="1:19" s="31" customFormat="1" x14ac:dyDescent="0.25">
      <c r="A193" s="77"/>
      <c r="B193" s="77"/>
      <c r="C193" s="77"/>
      <c r="D193" s="77"/>
      <c r="E193" s="78"/>
      <c r="F193" s="28" t="s">
        <v>53</v>
      </c>
      <c r="G193" s="29">
        <v>1.3</v>
      </c>
      <c r="H193" s="28" t="s">
        <v>526</v>
      </c>
      <c r="I193" s="32" t="s">
        <v>55</v>
      </c>
      <c r="J193" s="28">
        <v>24</v>
      </c>
      <c r="K193" s="29">
        <f t="shared" si="57"/>
        <v>31.200000000000003</v>
      </c>
      <c r="L193" s="77"/>
      <c r="M193" s="80"/>
      <c r="N193" s="30"/>
      <c r="O193" s="30" t="s">
        <v>135</v>
      </c>
      <c r="P193" s="30">
        <v>24.13</v>
      </c>
      <c r="Q193" s="30"/>
      <c r="R193" s="30">
        <f>P193*Q192</f>
        <v>31.369</v>
      </c>
      <c r="S193" s="30">
        <f>R193*2</f>
        <v>62.738</v>
      </c>
    </row>
    <row r="194" spans="1:19" ht="162" x14ac:dyDescent="0.25">
      <c r="A194" s="78"/>
      <c r="B194" s="78"/>
      <c r="C194" s="78"/>
      <c r="D194" s="78"/>
      <c r="E194" s="28" t="s">
        <v>258</v>
      </c>
      <c r="F194" s="28" t="s">
        <v>53</v>
      </c>
      <c r="G194" s="29">
        <v>1.3</v>
      </c>
      <c r="H194" s="28" t="s">
        <v>59</v>
      </c>
      <c r="I194" s="32" t="s">
        <v>55</v>
      </c>
      <c r="J194" s="28">
        <v>19</v>
      </c>
      <c r="K194" s="29">
        <f t="shared" si="57"/>
        <v>24.7</v>
      </c>
      <c r="L194" s="78"/>
      <c r="M194" s="81"/>
      <c r="N194" s="30"/>
      <c r="O194" s="30" t="s">
        <v>136</v>
      </c>
      <c r="P194" s="30">
        <v>9.1300000000000008</v>
      </c>
      <c r="Q194" s="30"/>
      <c r="R194" s="30">
        <f>P194*Q192</f>
        <v>11.869000000000002</v>
      </c>
      <c r="S194" s="30">
        <f>R194*2</f>
        <v>23.738000000000003</v>
      </c>
    </row>
    <row r="195" spans="1:19" ht="60.75" x14ac:dyDescent="0.25">
      <c r="A195" s="76">
        <v>22</v>
      </c>
      <c r="B195" s="76" t="s">
        <v>259</v>
      </c>
      <c r="C195" s="76" t="s">
        <v>550</v>
      </c>
      <c r="D195" s="76" t="s">
        <v>260</v>
      </c>
      <c r="E195" s="28" t="s">
        <v>280</v>
      </c>
      <c r="F195" s="28" t="s">
        <v>132</v>
      </c>
      <c r="G195" s="29">
        <v>1</v>
      </c>
      <c r="H195" s="28"/>
      <c r="I195" s="32"/>
      <c r="J195" s="28"/>
      <c r="K195" s="32"/>
      <c r="L195" s="76"/>
      <c r="M195" s="76" t="s">
        <v>262</v>
      </c>
      <c r="N195" s="30">
        <v>9.7170000000000005</v>
      </c>
      <c r="O195" s="30"/>
      <c r="P195" s="30"/>
      <c r="Q195" s="30"/>
      <c r="R195" s="30"/>
      <c r="S195" s="30"/>
    </row>
    <row r="196" spans="1:19" s="40" customFormat="1" ht="60.75" x14ac:dyDescent="0.25">
      <c r="A196" s="77"/>
      <c r="B196" s="77"/>
      <c r="C196" s="77"/>
      <c r="D196" s="77"/>
      <c r="E196" s="28" t="s">
        <v>261</v>
      </c>
      <c r="F196" s="28" t="s">
        <v>53</v>
      </c>
      <c r="G196" s="28">
        <v>8.2170000000000005</v>
      </c>
      <c r="H196" s="28"/>
      <c r="I196" s="32"/>
      <c r="J196" s="28"/>
      <c r="K196" s="32"/>
      <c r="L196" s="77"/>
      <c r="M196" s="77"/>
    </row>
    <row r="197" spans="1:19" s="40" customFormat="1" ht="23.25" x14ac:dyDescent="0.25">
      <c r="A197" s="77"/>
      <c r="B197" s="77"/>
      <c r="C197" s="77"/>
      <c r="D197" s="77"/>
      <c r="E197" s="76" t="s">
        <v>263</v>
      </c>
      <c r="F197" s="76" t="s">
        <v>53</v>
      </c>
      <c r="G197" s="84">
        <v>8.2170000000000005</v>
      </c>
      <c r="H197" s="28" t="s">
        <v>57</v>
      </c>
      <c r="I197" s="32" t="s">
        <v>55</v>
      </c>
      <c r="J197" s="28">
        <v>3</v>
      </c>
      <c r="K197" s="54">
        <f t="shared" ref="K197:K199" si="58">G197*J197</f>
        <v>24.651000000000003</v>
      </c>
      <c r="L197" s="77"/>
      <c r="M197" s="77"/>
    </row>
    <row r="198" spans="1:19" s="40" customFormat="1" ht="23.25" x14ac:dyDescent="0.25">
      <c r="A198" s="77"/>
      <c r="B198" s="77"/>
      <c r="C198" s="77"/>
      <c r="D198" s="77"/>
      <c r="E198" s="78"/>
      <c r="F198" s="78"/>
      <c r="G198" s="84"/>
      <c r="H198" s="28" t="s">
        <v>526</v>
      </c>
      <c r="I198" s="32" t="s">
        <v>55</v>
      </c>
      <c r="J198" s="28">
        <v>24</v>
      </c>
      <c r="K198" s="54">
        <f>G197*J198</f>
        <v>197.20800000000003</v>
      </c>
      <c r="L198" s="77"/>
      <c r="M198" s="77"/>
    </row>
    <row r="199" spans="1:19" s="40" customFormat="1" ht="40.5" x14ac:dyDescent="0.25">
      <c r="A199" s="77"/>
      <c r="B199" s="77"/>
      <c r="C199" s="77"/>
      <c r="D199" s="77"/>
      <c r="E199" s="28" t="s">
        <v>281</v>
      </c>
      <c r="F199" s="28" t="s">
        <v>53</v>
      </c>
      <c r="G199" s="28">
        <v>8.2170000000000005</v>
      </c>
      <c r="H199" s="28" t="s">
        <v>527</v>
      </c>
      <c r="I199" s="32" t="s">
        <v>55</v>
      </c>
      <c r="J199" s="28">
        <v>9</v>
      </c>
      <c r="K199" s="54">
        <f t="shared" si="58"/>
        <v>73.953000000000003</v>
      </c>
      <c r="L199" s="77"/>
      <c r="M199" s="78"/>
    </row>
    <row r="200" spans="1:19" s="40" customFormat="1" ht="60.75" x14ac:dyDescent="0.25">
      <c r="A200" s="77"/>
      <c r="B200" s="77"/>
      <c r="C200" s="77"/>
      <c r="D200" s="77"/>
      <c r="E200" s="28" t="s">
        <v>264</v>
      </c>
      <c r="F200" s="28" t="s">
        <v>53</v>
      </c>
      <c r="G200" s="28">
        <v>1.5</v>
      </c>
      <c r="H200" s="28"/>
      <c r="I200" s="32"/>
      <c r="J200" s="28"/>
      <c r="K200" s="28"/>
      <c r="L200" s="77"/>
      <c r="M200" s="76" t="s">
        <v>58</v>
      </c>
    </row>
    <row r="201" spans="1:19" s="40" customFormat="1" ht="23.25" customHeight="1" x14ac:dyDescent="0.25">
      <c r="A201" s="77"/>
      <c r="B201" s="77"/>
      <c r="C201" s="77"/>
      <c r="D201" s="77"/>
      <c r="E201" s="76" t="s">
        <v>282</v>
      </c>
      <c r="F201" s="76" t="s">
        <v>53</v>
      </c>
      <c r="G201" s="84">
        <v>1.5</v>
      </c>
      <c r="H201" s="28" t="s">
        <v>57</v>
      </c>
      <c r="I201" s="32" t="s">
        <v>55</v>
      </c>
      <c r="J201" s="28">
        <v>3</v>
      </c>
      <c r="K201" s="29">
        <f t="shared" ref="K201:K203" si="59">G201*J201</f>
        <v>4.5</v>
      </c>
      <c r="L201" s="77"/>
      <c r="M201" s="77"/>
    </row>
    <row r="202" spans="1:19" s="40" customFormat="1" ht="23.25" x14ac:dyDescent="0.25">
      <c r="A202" s="77"/>
      <c r="B202" s="77"/>
      <c r="C202" s="77"/>
      <c r="D202" s="77"/>
      <c r="E202" s="78"/>
      <c r="F202" s="78"/>
      <c r="G202" s="84"/>
      <c r="H202" s="28" t="s">
        <v>526</v>
      </c>
      <c r="I202" s="32" t="s">
        <v>55</v>
      </c>
      <c r="J202" s="28">
        <v>24</v>
      </c>
      <c r="K202" s="29">
        <f>G201*J202</f>
        <v>36</v>
      </c>
      <c r="L202" s="77"/>
      <c r="M202" s="77"/>
    </row>
    <row r="203" spans="1:19" s="40" customFormat="1" ht="162" x14ac:dyDescent="0.25">
      <c r="A203" s="78"/>
      <c r="B203" s="78"/>
      <c r="C203" s="78"/>
      <c r="D203" s="78"/>
      <c r="E203" s="28" t="s">
        <v>283</v>
      </c>
      <c r="F203" s="28" t="s">
        <v>53</v>
      </c>
      <c r="G203" s="28">
        <v>1.5</v>
      </c>
      <c r="H203" s="28" t="s">
        <v>59</v>
      </c>
      <c r="I203" s="32" t="s">
        <v>55</v>
      </c>
      <c r="J203" s="28">
        <v>19</v>
      </c>
      <c r="K203" s="29">
        <f t="shared" si="59"/>
        <v>28.5</v>
      </c>
      <c r="L203" s="78"/>
      <c r="M203" s="78"/>
    </row>
    <row r="204" spans="1:19" s="40" customFormat="1" ht="60.75" x14ac:dyDescent="0.25">
      <c r="A204" s="76">
        <v>23</v>
      </c>
      <c r="B204" s="76" t="s">
        <v>259</v>
      </c>
      <c r="C204" s="76" t="s">
        <v>550</v>
      </c>
      <c r="D204" s="76" t="s">
        <v>260</v>
      </c>
      <c r="E204" s="28" t="s">
        <v>279</v>
      </c>
      <c r="F204" s="28" t="s">
        <v>132</v>
      </c>
      <c r="G204" s="29">
        <v>1</v>
      </c>
      <c r="H204" s="28"/>
      <c r="I204" s="32"/>
      <c r="J204" s="28"/>
      <c r="K204" s="32"/>
      <c r="L204" s="76"/>
      <c r="M204" s="76" t="s">
        <v>266</v>
      </c>
      <c r="N204" s="40">
        <v>5.2649999999999997</v>
      </c>
    </row>
    <row r="205" spans="1:19" s="40" customFormat="1" ht="60.75" x14ac:dyDescent="0.25">
      <c r="A205" s="77"/>
      <c r="B205" s="77"/>
      <c r="C205" s="77"/>
      <c r="D205" s="77"/>
      <c r="E205" s="28" t="s">
        <v>265</v>
      </c>
      <c r="F205" s="28" t="s">
        <v>53</v>
      </c>
      <c r="G205" s="28">
        <v>3.7650000000000001</v>
      </c>
      <c r="H205" s="28"/>
      <c r="I205" s="32"/>
      <c r="J205" s="28"/>
      <c r="K205" s="32"/>
      <c r="L205" s="77"/>
      <c r="M205" s="77"/>
    </row>
    <row r="206" spans="1:19" s="40" customFormat="1" ht="23.25" x14ac:dyDescent="0.25">
      <c r="A206" s="77"/>
      <c r="B206" s="77"/>
      <c r="C206" s="77"/>
      <c r="D206" s="77"/>
      <c r="E206" s="76" t="s">
        <v>267</v>
      </c>
      <c r="F206" s="76" t="s">
        <v>53</v>
      </c>
      <c r="G206" s="84">
        <v>3.7650000000000001</v>
      </c>
      <c r="H206" s="28" t="s">
        <v>57</v>
      </c>
      <c r="I206" s="32" t="s">
        <v>55</v>
      </c>
      <c r="J206" s="28">
        <v>3</v>
      </c>
      <c r="K206" s="54">
        <f t="shared" ref="K206:K208" si="60">G206*J206</f>
        <v>11.295</v>
      </c>
      <c r="L206" s="77"/>
      <c r="M206" s="77"/>
    </row>
    <row r="207" spans="1:19" s="40" customFormat="1" ht="23.25" x14ac:dyDescent="0.25">
      <c r="A207" s="77"/>
      <c r="B207" s="77"/>
      <c r="C207" s="77"/>
      <c r="D207" s="77"/>
      <c r="E207" s="78"/>
      <c r="F207" s="78"/>
      <c r="G207" s="84"/>
      <c r="H207" s="28" t="s">
        <v>526</v>
      </c>
      <c r="I207" s="32" t="s">
        <v>55</v>
      </c>
      <c r="J207" s="28">
        <v>24</v>
      </c>
      <c r="K207" s="29">
        <f>G206*J207</f>
        <v>90.36</v>
      </c>
      <c r="L207" s="77"/>
      <c r="M207" s="77"/>
    </row>
    <row r="208" spans="1:19" s="40" customFormat="1" ht="40.5" x14ac:dyDescent="0.25">
      <c r="A208" s="77"/>
      <c r="B208" s="77"/>
      <c r="C208" s="77"/>
      <c r="D208" s="77"/>
      <c r="E208" s="28" t="s">
        <v>284</v>
      </c>
      <c r="F208" s="28" t="s">
        <v>53</v>
      </c>
      <c r="G208" s="28">
        <v>3.7650000000000001</v>
      </c>
      <c r="H208" s="28" t="s">
        <v>527</v>
      </c>
      <c r="I208" s="32" t="s">
        <v>55</v>
      </c>
      <c r="J208" s="28">
        <v>9</v>
      </c>
      <c r="K208" s="54">
        <f t="shared" si="60"/>
        <v>33.884999999999998</v>
      </c>
      <c r="L208" s="77"/>
      <c r="M208" s="78"/>
    </row>
    <row r="209" spans="1:14" s="40" customFormat="1" ht="60.75" x14ac:dyDescent="0.25">
      <c r="A209" s="77"/>
      <c r="B209" s="77"/>
      <c r="C209" s="77"/>
      <c r="D209" s="77"/>
      <c r="E209" s="28" t="s">
        <v>268</v>
      </c>
      <c r="F209" s="28" t="s">
        <v>53</v>
      </c>
      <c r="G209" s="28">
        <v>1.5</v>
      </c>
      <c r="H209" s="28"/>
      <c r="I209" s="32"/>
      <c r="J209" s="28"/>
      <c r="K209" s="28"/>
      <c r="L209" s="77"/>
      <c r="M209" s="76" t="s">
        <v>58</v>
      </c>
    </row>
    <row r="210" spans="1:14" s="40" customFormat="1" ht="23.25" customHeight="1" x14ac:dyDescent="0.25">
      <c r="A210" s="77"/>
      <c r="B210" s="77"/>
      <c r="C210" s="77"/>
      <c r="D210" s="77"/>
      <c r="E210" s="76" t="s">
        <v>285</v>
      </c>
      <c r="F210" s="76" t="s">
        <v>53</v>
      </c>
      <c r="G210" s="84">
        <v>1.5</v>
      </c>
      <c r="H210" s="28" t="s">
        <v>57</v>
      </c>
      <c r="I210" s="32" t="s">
        <v>55</v>
      </c>
      <c r="J210" s="28">
        <v>3</v>
      </c>
      <c r="K210" s="29">
        <f t="shared" ref="K210:K212" si="61">G210*J210</f>
        <v>4.5</v>
      </c>
      <c r="L210" s="77"/>
      <c r="M210" s="77"/>
    </row>
    <row r="211" spans="1:14" s="40" customFormat="1" ht="23.25" x14ac:dyDescent="0.25">
      <c r="A211" s="77"/>
      <c r="B211" s="77"/>
      <c r="C211" s="77"/>
      <c r="D211" s="77"/>
      <c r="E211" s="78"/>
      <c r="F211" s="78"/>
      <c r="G211" s="84"/>
      <c r="H211" s="28" t="s">
        <v>526</v>
      </c>
      <c r="I211" s="32" t="s">
        <v>55</v>
      </c>
      <c r="J211" s="28">
        <v>24</v>
      </c>
      <c r="K211" s="29">
        <f>G210*J211</f>
        <v>36</v>
      </c>
      <c r="L211" s="77"/>
      <c r="M211" s="77"/>
    </row>
    <row r="212" spans="1:14" s="40" customFormat="1" ht="162" x14ac:dyDescent="0.25">
      <c r="A212" s="78"/>
      <c r="B212" s="78"/>
      <c r="C212" s="78"/>
      <c r="D212" s="78"/>
      <c r="E212" s="28" t="s">
        <v>286</v>
      </c>
      <c r="F212" s="28" t="s">
        <v>53</v>
      </c>
      <c r="G212" s="28">
        <v>1.5</v>
      </c>
      <c r="H212" s="28" t="s">
        <v>59</v>
      </c>
      <c r="I212" s="32" t="s">
        <v>55</v>
      </c>
      <c r="J212" s="28">
        <v>19</v>
      </c>
      <c r="K212" s="29">
        <f t="shared" si="61"/>
        <v>28.5</v>
      </c>
      <c r="L212" s="78"/>
      <c r="M212" s="78"/>
    </row>
    <row r="213" spans="1:14" s="40" customFormat="1" ht="60.75" x14ac:dyDescent="0.25">
      <c r="A213" s="76">
        <v>24</v>
      </c>
      <c r="B213" s="76" t="s">
        <v>259</v>
      </c>
      <c r="C213" s="76" t="s">
        <v>550</v>
      </c>
      <c r="D213" s="76" t="s">
        <v>260</v>
      </c>
      <c r="E213" s="28" t="s">
        <v>278</v>
      </c>
      <c r="F213" s="28" t="s">
        <v>132</v>
      </c>
      <c r="G213" s="29">
        <v>1</v>
      </c>
      <c r="H213" s="28"/>
      <c r="I213" s="32"/>
      <c r="J213" s="28"/>
      <c r="K213" s="32"/>
      <c r="L213" s="76"/>
      <c r="M213" s="76" t="s">
        <v>262</v>
      </c>
      <c r="N213" s="40">
        <v>9.7170000000000005</v>
      </c>
    </row>
    <row r="214" spans="1:14" s="40" customFormat="1" ht="60.75" x14ac:dyDescent="0.25">
      <c r="A214" s="77"/>
      <c r="B214" s="77"/>
      <c r="C214" s="77"/>
      <c r="D214" s="77"/>
      <c r="E214" s="28" t="s">
        <v>269</v>
      </c>
      <c r="F214" s="28" t="s">
        <v>53</v>
      </c>
      <c r="G214" s="28">
        <v>8.2170000000000005</v>
      </c>
      <c r="H214" s="28"/>
      <c r="I214" s="32"/>
      <c r="J214" s="28"/>
      <c r="K214" s="32"/>
      <c r="L214" s="77"/>
      <c r="M214" s="77"/>
    </row>
    <row r="215" spans="1:14" s="40" customFormat="1" ht="23.25" x14ac:dyDescent="0.25">
      <c r="A215" s="77"/>
      <c r="B215" s="77"/>
      <c r="C215" s="77"/>
      <c r="D215" s="77"/>
      <c r="E215" s="76" t="s">
        <v>270</v>
      </c>
      <c r="F215" s="76" t="s">
        <v>53</v>
      </c>
      <c r="G215" s="84">
        <v>8.2170000000000005</v>
      </c>
      <c r="H215" s="28" t="s">
        <v>57</v>
      </c>
      <c r="I215" s="32" t="s">
        <v>55</v>
      </c>
      <c r="J215" s="28">
        <v>3</v>
      </c>
      <c r="K215" s="54">
        <f t="shared" ref="K215:K217" si="62">G215*J215</f>
        <v>24.651000000000003</v>
      </c>
      <c r="L215" s="77"/>
      <c r="M215" s="77"/>
    </row>
    <row r="216" spans="1:14" s="40" customFormat="1" ht="23.25" x14ac:dyDescent="0.25">
      <c r="A216" s="77"/>
      <c r="B216" s="77"/>
      <c r="C216" s="77"/>
      <c r="D216" s="77"/>
      <c r="E216" s="78"/>
      <c r="F216" s="78"/>
      <c r="G216" s="84"/>
      <c r="H216" s="28" t="s">
        <v>526</v>
      </c>
      <c r="I216" s="32" t="s">
        <v>55</v>
      </c>
      <c r="J216" s="28">
        <v>24</v>
      </c>
      <c r="K216" s="54">
        <f>G215*J216</f>
        <v>197.20800000000003</v>
      </c>
      <c r="L216" s="77"/>
      <c r="M216" s="77"/>
    </row>
    <row r="217" spans="1:14" s="40" customFormat="1" ht="40.5" x14ac:dyDescent="0.25">
      <c r="A217" s="77"/>
      <c r="B217" s="77"/>
      <c r="C217" s="77"/>
      <c r="D217" s="77"/>
      <c r="E217" s="28" t="s">
        <v>287</v>
      </c>
      <c r="F217" s="28" t="s">
        <v>53</v>
      </c>
      <c r="G217" s="28">
        <v>8.2170000000000005</v>
      </c>
      <c r="H217" s="28" t="s">
        <v>527</v>
      </c>
      <c r="I217" s="32" t="s">
        <v>55</v>
      </c>
      <c r="J217" s="28">
        <v>9</v>
      </c>
      <c r="K217" s="54">
        <f t="shared" si="62"/>
        <v>73.953000000000003</v>
      </c>
      <c r="L217" s="77"/>
      <c r="M217" s="78"/>
    </row>
    <row r="218" spans="1:14" s="40" customFormat="1" ht="60.75" x14ac:dyDescent="0.25">
      <c r="A218" s="77"/>
      <c r="B218" s="77"/>
      <c r="C218" s="77"/>
      <c r="D218" s="77"/>
      <c r="E218" s="28" t="s">
        <v>271</v>
      </c>
      <c r="F218" s="28" t="s">
        <v>53</v>
      </c>
      <c r="G218" s="28">
        <v>1.5</v>
      </c>
      <c r="H218" s="28"/>
      <c r="I218" s="32"/>
      <c r="J218" s="28"/>
      <c r="K218" s="28"/>
      <c r="L218" s="77"/>
      <c r="M218" s="76" t="s">
        <v>58</v>
      </c>
    </row>
    <row r="219" spans="1:14" s="40" customFormat="1" ht="23.25" customHeight="1" x14ac:dyDescent="0.25">
      <c r="A219" s="77"/>
      <c r="B219" s="77"/>
      <c r="C219" s="77"/>
      <c r="D219" s="77"/>
      <c r="E219" s="76" t="s">
        <v>288</v>
      </c>
      <c r="F219" s="76" t="s">
        <v>53</v>
      </c>
      <c r="G219" s="84">
        <v>1.5</v>
      </c>
      <c r="H219" s="28" t="s">
        <v>57</v>
      </c>
      <c r="I219" s="32" t="s">
        <v>55</v>
      </c>
      <c r="J219" s="28">
        <v>3</v>
      </c>
      <c r="K219" s="29">
        <f t="shared" ref="K219:K221" si="63">G219*J219</f>
        <v>4.5</v>
      </c>
      <c r="L219" s="77"/>
      <c r="M219" s="77"/>
    </row>
    <row r="220" spans="1:14" s="40" customFormat="1" ht="23.25" x14ac:dyDescent="0.25">
      <c r="A220" s="77"/>
      <c r="B220" s="77"/>
      <c r="C220" s="77"/>
      <c r="D220" s="77"/>
      <c r="E220" s="78"/>
      <c r="F220" s="78"/>
      <c r="G220" s="84"/>
      <c r="H220" s="28" t="s">
        <v>526</v>
      </c>
      <c r="I220" s="32" t="s">
        <v>55</v>
      </c>
      <c r="J220" s="28">
        <v>24</v>
      </c>
      <c r="K220" s="29">
        <f>G219*J220</f>
        <v>36</v>
      </c>
      <c r="L220" s="77"/>
      <c r="M220" s="77"/>
    </row>
    <row r="221" spans="1:14" s="40" customFormat="1" ht="162" x14ac:dyDescent="0.25">
      <c r="A221" s="78"/>
      <c r="B221" s="78"/>
      <c r="C221" s="78"/>
      <c r="D221" s="78"/>
      <c r="E221" s="28" t="s">
        <v>289</v>
      </c>
      <c r="F221" s="28" t="s">
        <v>53</v>
      </c>
      <c r="G221" s="28">
        <v>1.5</v>
      </c>
      <c r="H221" s="28" t="s">
        <v>59</v>
      </c>
      <c r="I221" s="32" t="s">
        <v>55</v>
      </c>
      <c r="J221" s="28">
        <v>19</v>
      </c>
      <c r="K221" s="29">
        <f t="shared" si="63"/>
        <v>28.5</v>
      </c>
      <c r="L221" s="78"/>
      <c r="M221" s="78"/>
    </row>
    <row r="222" spans="1:14" s="40" customFormat="1" ht="60.75" x14ac:dyDescent="0.25">
      <c r="A222" s="76">
        <v>25</v>
      </c>
      <c r="B222" s="76" t="s">
        <v>259</v>
      </c>
      <c r="C222" s="76" t="s">
        <v>550</v>
      </c>
      <c r="D222" s="76" t="s">
        <v>272</v>
      </c>
      <c r="E222" s="28" t="s">
        <v>277</v>
      </c>
      <c r="F222" s="28" t="s">
        <v>132</v>
      </c>
      <c r="G222" s="29">
        <v>1</v>
      </c>
      <c r="H222" s="28"/>
      <c r="I222" s="32"/>
      <c r="J222" s="28"/>
      <c r="K222" s="32"/>
      <c r="L222" s="76" t="s">
        <v>536</v>
      </c>
      <c r="M222" s="76" t="s">
        <v>274</v>
      </c>
      <c r="N222" s="40">
        <v>3.14</v>
      </c>
    </row>
    <row r="223" spans="1:14" s="41" customFormat="1" ht="60.75" x14ac:dyDescent="0.25">
      <c r="A223" s="77"/>
      <c r="B223" s="77"/>
      <c r="C223" s="77"/>
      <c r="D223" s="77"/>
      <c r="E223" s="28" t="s">
        <v>273</v>
      </c>
      <c r="F223" s="28" t="s">
        <v>53</v>
      </c>
      <c r="G223" s="28">
        <v>2.44</v>
      </c>
      <c r="H223" s="28"/>
      <c r="I223" s="32"/>
      <c r="J223" s="28"/>
      <c r="K223" s="32"/>
      <c r="L223" s="77"/>
      <c r="M223" s="77"/>
    </row>
    <row r="224" spans="1:14" s="41" customFormat="1" ht="23.25" x14ac:dyDescent="0.25">
      <c r="A224" s="77"/>
      <c r="B224" s="77"/>
      <c r="C224" s="77"/>
      <c r="D224" s="77"/>
      <c r="E224" s="76" t="s">
        <v>290</v>
      </c>
      <c r="F224" s="76" t="s">
        <v>53</v>
      </c>
      <c r="G224" s="76">
        <v>2.44</v>
      </c>
      <c r="H224" s="28" t="s">
        <v>57</v>
      </c>
      <c r="I224" s="32" t="s">
        <v>55</v>
      </c>
      <c r="J224" s="28">
        <v>3</v>
      </c>
      <c r="K224" s="29">
        <f t="shared" ref="K224:K226" si="64">G224*J224</f>
        <v>7.32</v>
      </c>
      <c r="L224" s="77"/>
      <c r="M224" s="77"/>
      <c r="N224" s="42"/>
    </row>
    <row r="225" spans="1:14" s="41" customFormat="1" ht="23.25" x14ac:dyDescent="0.25">
      <c r="A225" s="77"/>
      <c r="B225" s="77"/>
      <c r="C225" s="77"/>
      <c r="D225" s="77"/>
      <c r="E225" s="78"/>
      <c r="F225" s="78"/>
      <c r="G225" s="78"/>
      <c r="H225" s="28" t="s">
        <v>526</v>
      </c>
      <c r="I225" s="32" t="s">
        <v>55</v>
      </c>
      <c r="J225" s="28">
        <v>24</v>
      </c>
      <c r="K225" s="29">
        <f>G224*J225</f>
        <v>58.56</v>
      </c>
      <c r="L225" s="77"/>
      <c r="M225" s="77"/>
    </row>
    <row r="226" spans="1:14" s="41" customFormat="1" ht="40.5" x14ac:dyDescent="0.25">
      <c r="A226" s="77"/>
      <c r="B226" s="77"/>
      <c r="C226" s="77"/>
      <c r="D226" s="77"/>
      <c r="E226" s="28" t="s">
        <v>291</v>
      </c>
      <c r="F226" s="28" t="s">
        <v>53</v>
      </c>
      <c r="G226" s="28">
        <v>2.44</v>
      </c>
      <c r="H226" s="28" t="s">
        <v>527</v>
      </c>
      <c r="I226" s="32" t="s">
        <v>55</v>
      </c>
      <c r="J226" s="28">
        <v>9</v>
      </c>
      <c r="K226" s="29">
        <f t="shared" si="64"/>
        <v>21.96</v>
      </c>
      <c r="L226" s="77"/>
      <c r="M226" s="78"/>
    </row>
    <row r="227" spans="1:14" s="41" customFormat="1" ht="60.75" x14ac:dyDescent="0.25">
      <c r="A227" s="77"/>
      <c r="B227" s="77"/>
      <c r="C227" s="77"/>
      <c r="D227" s="77"/>
      <c r="E227" s="28" t="s">
        <v>275</v>
      </c>
      <c r="F227" s="28" t="s">
        <v>53</v>
      </c>
      <c r="G227" s="28">
        <v>0.7</v>
      </c>
      <c r="H227" s="28"/>
      <c r="I227" s="32"/>
      <c r="J227" s="28"/>
      <c r="K227" s="28"/>
      <c r="L227" s="77"/>
      <c r="M227" s="76" t="s">
        <v>276</v>
      </c>
    </row>
    <row r="228" spans="1:14" s="41" customFormat="1" ht="23.25" customHeight="1" x14ac:dyDescent="0.25">
      <c r="A228" s="77"/>
      <c r="B228" s="77"/>
      <c r="C228" s="77"/>
      <c r="D228" s="77"/>
      <c r="E228" s="76" t="s">
        <v>292</v>
      </c>
      <c r="F228" s="76" t="s">
        <v>53</v>
      </c>
      <c r="G228" s="76">
        <v>0.7</v>
      </c>
      <c r="H228" s="28" t="s">
        <v>57</v>
      </c>
      <c r="I228" s="32" t="s">
        <v>55</v>
      </c>
      <c r="J228" s="28">
        <v>3</v>
      </c>
      <c r="K228" s="29">
        <f t="shared" ref="K228:K230" si="65">G228*J228</f>
        <v>2.0999999999999996</v>
      </c>
      <c r="L228" s="77"/>
      <c r="M228" s="77"/>
    </row>
    <row r="229" spans="1:14" s="41" customFormat="1" ht="45" customHeight="1" x14ac:dyDescent="0.25">
      <c r="A229" s="77"/>
      <c r="B229" s="77"/>
      <c r="C229" s="77"/>
      <c r="D229" s="77"/>
      <c r="E229" s="78"/>
      <c r="F229" s="78"/>
      <c r="G229" s="78"/>
      <c r="H229" s="28" t="s">
        <v>526</v>
      </c>
      <c r="I229" s="32" t="s">
        <v>55</v>
      </c>
      <c r="J229" s="28">
        <v>24</v>
      </c>
      <c r="K229" s="53">
        <f>G228*J229</f>
        <v>16.799999999999997</v>
      </c>
      <c r="L229" s="77"/>
      <c r="M229" s="77"/>
    </row>
    <row r="230" spans="1:14" s="41" customFormat="1" ht="162" x14ac:dyDescent="0.25">
      <c r="A230" s="78"/>
      <c r="B230" s="78"/>
      <c r="C230" s="78"/>
      <c r="D230" s="78"/>
      <c r="E230" s="28" t="s">
        <v>293</v>
      </c>
      <c r="F230" s="28" t="s">
        <v>53</v>
      </c>
      <c r="G230" s="28">
        <v>0.7</v>
      </c>
      <c r="H230" s="28" t="s">
        <v>59</v>
      </c>
      <c r="I230" s="32" t="s">
        <v>55</v>
      </c>
      <c r="J230" s="28">
        <v>19</v>
      </c>
      <c r="K230" s="29">
        <f t="shared" si="65"/>
        <v>13.299999999999999</v>
      </c>
      <c r="L230" s="78"/>
      <c r="M230" s="78"/>
    </row>
    <row r="231" spans="1:14" s="48" customFormat="1" ht="60.75" x14ac:dyDescent="0.25">
      <c r="A231" s="76">
        <v>26</v>
      </c>
      <c r="B231" s="76" t="s">
        <v>344</v>
      </c>
      <c r="C231" s="76" t="s">
        <v>345</v>
      </c>
      <c r="D231" s="76" t="s">
        <v>303</v>
      </c>
      <c r="E231" s="28" t="s">
        <v>363</v>
      </c>
      <c r="F231" s="28" t="s">
        <v>132</v>
      </c>
      <c r="G231" s="28">
        <v>1</v>
      </c>
      <c r="H231" s="28"/>
      <c r="I231" s="32"/>
      <c r="J231" s="28"/>
      <c r="K231" s="32"/>
      <c r="L231" s="76" t="s">
        <v>536</v>
      </c>
      <c r="M231" s="76" t="s">
        <v>346</v>
      </c>
      <c r="N231" s="48">
        <v>6.8</v>
      </c>
    </row>
    <row r="232" spans="1:14" s="48" customFormat="1" ht="60.75" x14ac:dyDescent="0.25">
      <c r="A232" s="77"/>
      <c r="B232" s="77"/>
      <c r="C232" s="77"/>
      <c r="D232" s="77"/>
      <c r="E232" s="28" t="s">
        <v>367</v>
      </c>
      <c r="F232" s="28" t="s">
        <v>53</v>
      </c>
      <c r="G232" s="28">
        <v>6</v>
      </c>
      <c r="H232" s="28"/>
      <c r="I232" s="32"/>
      <c r="J232" s="28"/>
      <c r="K232" s="32"/>
      <c r="L232" s="77"/>
      <c r="M232" s="77"/>
    </row>
    <row r="233" spans="1:14" s="48" customFormat="1" ht="23.25" x14ac:dyDescent="0.25">
      <c r="A233" s="77"/>
      <c r="B233" s="77"/>
      <c r="C233" s="77"/>
      <c r="D233" s="77"/>
      <c r="E233" s="76" t="s">
        <v>368</v>
      </c>
      <c r="F233" s="76" t="s">
        <v>53</v>
      </c>
      <c r="G233" s="35">
        <v>6</v>
      </c>
      <c r="H233" s="28" t="s">
        <v>57</v>
      </c>
      <c r="I233" s="32" t="s">
        <v>55</v>
      </c>
      <c r="J233" s="28">
        <v>3</v>
      </c>
      <c r="K233" s="29">
        <f t="shared" ref="K233:K235" si="66">G233*J233</f>
        <v>18</v>
      </c>
      <c r="L233" s="77"/>
      <c r="M233" s="77"/>
    </row>
    <row r="234" spans="1:14" s="48" customFormat="1" ht="23.25" x14ac:dyDescent="0.25">
      <c r="A234" s="77"/>
      <c r="B234" s="77"/>
      <c r="C234" s="77"/>
      <c r="D234" s="77"/>
      <c r="E234" s="78"/>
      <c r="F234" s="78"/>
      <c r="G234" s="35">
        <v>6</v>
      </c>
      <c r="H234" s="28" t="s">
        <v>526</v>
      </c>
      <c r="I234" s="32" t="s">
        <v>55</v>
      </c>
      <c r="J234" s="28">
        <v>24</v>
      </c>
      <c r="K234" s="29">
        <f t="shared" si="66"/>
        <v>144</v>
      </c>
      <c r="L234" s="77"/>
      <c r="M234" s="77"/>
    </row>
    <row r="235" spans="1:14" s="48" customFormat="1" ht="40.5" x14ac:dyDescent="0.25">
      <c r="A235" s="77"/>
      <c r="B235" s="77"/>
      <c r="C235" s="77"/>
      <c r="D235" s="77"/>
      <c r="E235" s="28" t="s">
        <v>369</v>
      </c>
      <c r="F235" s="28" t="s">
        <v>53</v>
      </c>
      <c r="G235" s="28">
        <v>6</v>
      </c>
      <c r="H235" s="28" t="s">
        <v>527</v>
      </c>
      <c r="I235" s="32" t="s">
        <v>55</v>
      </c>
      <c r="J235" s="28">
        <v>9</v>
      </c>
      <c r="K235" s="29">
        <f t="shared" si="66"/>
        <v>54</v>
      </c>
      <c r="L235" s="77"/>
      <c r="M235" s="78"/>
    </row>
    <row r="236" spans="1:14" s="48" customFormat="1" ht="60.75" x14ac:dyDescent="0.25">
      <c r="A236" s="77"/>
      <c r="B236" s="77"/>
      <c r="C236" s="77"/>
      <c r="D236" s="77"/>
      <c r="E236" s="28" t="s">
        <v>370</v>
      </c>
      <c r="F236" s="28" t="s">
        <v>53</v>
      </c>
      <c r="G236" s="28">
        <v>0.8</v>
      </c>
      <c r="H236" s="28"/>
      <c r="I236" s="32"/>
      <c r="J236" s="28"/>
      <c r="K236" s="28"/>
      <c r="L236" s="77"/>
      <c r="M236" s="76" t="s">
        <v>347</v>
      </c>
    </row>
    <row r="237" spans="1:14" s="48" customFormat="1" ht="23.25" x14ac:dyDescent="0.25">
      <c r="A237" s="77"/>
      <c r="B237" s="77"/>
      <c r="C237" s="77"/>
      <c r="D237" s="77"/>
      <c r="E237" s="76" t="s">
        <v>371</v>
      </c>
      <c r="F237" s="76" t="s">
        <v>53</v>
      </c>
      <c r="G237" s="35">
        <v>0.8</v>
      </c>
      <c r="H237" s="28" t="s">
        <v>57</v>
      </c>
      <c r="I237" s="32" t="s">
        <v>55</v>
      </c>
      <c r="J237" s="28">
        <v>3</v>
      </c>
      <c r="K237" s="29">
        <f t="shared" ref="K237:K239" si="67">G237*J237</f>
        <v>2.4000000000000004</v>
      </c>
      <c r="L237" s="77"/>
      <c r="M237" s="77"/>
    </row>
    <row r="238" spans="1:14" s="48" customFormat="1" ht="23.25" x14ac:dyDescent="0.25">
      <c r="A238" s="77"/>
      <c r="B238" s="77"/>
      <c r="C238" s="77"/>
      <c r="D238" s="77"/>
      <c r="E238" s="78"/>
      <c r="F238" s="78"/>
      <c r="G238" s="35">
        <v>0.8</v>
      </c>
      <c r="H238" s="28" t="s">
        <v>526</v>
      </c>
      <c r="I238" s="32" t="s">
        <v>55</v>
      </c>
      <c r="J238" s="28">
        <v>24</v>
      </c>
      <c r="K238" s="29">
        <f t="shared" si="67"/>
        <v>19.200000000000003</v>
      </c>
      <c r="L238" s="77"/>
      <c r="M238" s="77"/>
    </row>
    <row r="239" spans="1:14" s="48" customFormat="1" ht="162" x14ac:dyDescent="0.25">
      <c r="A239" s="78"/>
      <c r="B239" s="78"/>
      <c r="C239" s="78"/>
      <c r="D239" s="78"/>
      <c r="E239" s="28" t="s">
        <v>372</v>
      </c>
      <c r="F239" s="28" t="s">
        <v>53</v>
      </c>
      <c r="G239" s="28">
        <v>0.8</v>
      </c>
      <c r="H239" s="28" t="s">
        <v>59</v>
      </c>
      <c r="I239" s="32" t="s">
        <v>55</v>
      </c>
      <c r="J239" s="28">
        <v>19</v>
      </c>
      <c r="K239" s="29">
        <f t="shared" si="67"/>
        <v>15.200000000000001</v>
      </c>
      <c r="L239" s="78"/>
      <c r="M239" s="78"/>
    </row>
    <row r="240" spans="1:14" s="48" customFormat="1" ht="60.75" x14ac:dyDescent="0.25">
      <c r="A240" s="76">
        <v>27</v>
      </c>
      <c r="B240" s="76" t="s">
        <v>344</v>
      </c>
      <c r="C240" s="76" t="s">
        <v>345</v>
      </c>
      <c r="D240" s="76" t="s">
        <v>303</v>
      </c>
      <c r="E240" s="28" t="s">
        <v>364</v>
      </c>
      <c r="F240" s="28" t="s">
        <v>132</v>
      </c>
      <c r="G240" s="28">
        <v>1</v>
      </c>
      <c r="H240" s="28"/>
      <c r="I240" s="32"/>
      <c r="J240" s="28"/>
      <c r="K240" s="32"/>
      <c r="L240" s="76" t="s">
        <v>536</v>
      </c>
      <c r="M240" s="76" t="s">
        <v>348</v>
      </c>
      <c r="N240" s="48">
        <v>2.7</v>
      </c>
    </row>
    <row r="241" spans="1:14" s="48" customFormat="1" ht="60.75" x14ac:dyDescent="0.25">
      <c r="A241" s="77"/>
      <c r="B241" s="77"/>
      <c r="C241" s="77"/>
      <c r="D241" s="77"/>
      <c r="E241" s="28" t="s">
        <v>373</v>
      </c>
      <c r="F241" s="28" t="s">
        <v>53</v>
      </c>
      <c r="G241" s="28">
        <v>2</v>
      </c>
      <c r="H241" s="28"/>
      <c r="I241" s="32"/>
      <c r="J241" s="28"/>
      <c r="K241" s="32"/>
      <c r="L241" s="77"/>
      <c r="M241" s="77"/>
    </row>
    <row r="242" spans="1:14" s="48" customFormat="1" ht="23.25" x14ac:dyDescent="0.25">
      <c r="A242" s="77"/>
      <c r="B242" s="77"/>
      <c r="C242" s="77"/>
      <c r="D242" s="77"/>
      <c r="E242" s="76" t="s">
        <v>374</v>
      </c>
      <c r="F242" s="76" t="s">
        <v>53</v>
      </c>
      <c r="G242" s="35">
        <v>2</v>
      </c>
      <c r="H242" s="28" t="s">
        <v>57</v>
      </c>
      <c r="I242" s="32" t="s">
        <v>55</v>
      </c>
      <c r="J242" s="28">
        <v>3</v>
      </c>
      <c r="K242" s="29">
        <f t="shared" ref="K242:K244" si="68">G242*J242</f>
        <v>6</v>
      </c>
      <c r="L242" s="77"/>
      <c r="M242" s="77"/>
    </row>
    <row r="243" spans="1:14" s="48" customFormat="1" ht="23.25" x14ac:dyDescent="0.25">
      <c r="A243" s="77"/>
      <c r="B243" s="77"/>
      <c r="C243" s="77"/>
      <c r="D243" s="77"/>
      <c r="E243" s="78"/>
      <c r="F243" s="78"/>
      <c r="G243" s="35">
        <v>2</v>
      </c>
      <c r="H243" s="28" t="s">
        <v>526</v>
      </c>
      <c r="I243" s="32" t="s">
        <v>55</v>
      </c>
      <c r="J243" s="28">
        <v>24</v>
      </c>
      <c r="K243" s="29">
        <f t="shared" si="68"/>
        <v>48</v>
      </c>
      <c r="L243" s="77"/>
      <c r="M243" s="77"/>
    </row>
    <row r="244" spans="1:14" s="48" customFormat="1" ht="40.5" x14ac:dyDescent="0.25">
      <c r="A244" s="77"/>
      <c r="B244" s="77"/>
      <c r="C244" s="77"/>
      <c r="D244" s="77"/>
      <c r="E244" s="28" t="s">
        <v>375</v>
      </c>
      <c r="F244" s="28" t="s">
        <v>53</v>
      </c>
      <c r="G244" s="28">
        <v>2</v>
      </c>
      <c r="H244" s="28" t="s">
        <v>527</v>
      </c>
      <c r="I244" s="32" t="s">
        <v>55</v>
      </c>
      <c r="J244" s="28">
        <v>9</v>
      </c>
      <c r="K244" s="29">
        <f t="shared" si="68"/>
        <v>18</v>
      </c>
      <c r="L244" s="77"/>
      <c r="M244" s="78"/>
    </row>
    <row r="245" spans="1:14" s="48" customFormat="1" ht="60.75" x14ac:dyDescent="0.25">
      <c r="A245" s="77"/>
      <c r="B245" s="77"/>
      <c r="C245" s="77"/>
      <c r="D245" s="77"/>
      <c r="E245" s="28" t="s">
        <v>376</v>
      </c>
      <c r="F245" s="28" t="s">
        <v>53</v>
      </c>
      <c r="G245" s="28">
        <v>0.7</v>
      </c>
      <c r="H245" s="28"/>
      <c r="I245" s="32"/>
      <c r="J245" s="28"/>
      <c r="K245" s="28"/>
      <c r="L245" s="77"/>
      <c r="M245" s="76" t="s">
        <v>349</v>
      </c>
    </row>
    <row r="246" spans="1:14" s="48" customFormat="1" ht="23.25" x14ac:dyDescent="0.25">
      <c r="A246" s="77"/>
      <c r="B246" s="77"/>
      <c r="C246" s="77"/>
      <c r="D246" s="77"/>
      <c r="E246" s="76" t="s">
        <v>377</v>
      </c>
      <c r="F246" s="76" t="s">
        <v>53</v>
      </c>
      <c r="G246" s="35">
        <v>0.7</v>
      </c>
      <c r="H246" s="28" t="s">
        <v>57</v>
      </c>
      <c r="I246" s="32" t="s">
        <v>55</v>
      </c>
      <c r="J246" s="28">
        <v>3</v>
      </c>
      <c r="K246" s="29">
        <f t="shared" ref="K246:K248" si="69">G246*J246</f>
        <v>2.0999999999999996</v>
      </c>
      <c r="L246" s="77"/>
      <c r="M246" s="77"/>
    </row>
    <row r="247" spans="1:14" s="48" customFormat="1" ht="23.25" x14ac:dyDescent="0.25">
      <c r="A247" s="77"/>
      <c r="B247" s="77"/>
      <c r="C247" s="77"/>
      <c r="D247" s="77"/>
      <c r="E247" s="78"/>
      <c r="F247" s="78"/>
      <c r="G247" s="35">
        <v>0.7</v>
      </c>
      <c r="H247" s="28" t="s">
        <v>526</v>
      </c>
      <c r="I247" s="32" t="s">
        <v>55</v>
      </c>
      <c r="J247" s="28">
        <v>24</v>
      </c>
      <c r="K247" s="29">
        <f t="shared" si="69"/>
        <v>16.799999999999997</v>
      </c>
      <c r="L247" s="77"/>
      <c r="M247" s="77"/>
    </row>
    <row r="248" spans="1:14" s="48" customFormat="1" ht="162" x14ac:dyDescent="0.25">
      <c r="A248" s="78"/>
      <c r="B248" s="78"/>
      <c r="C248" s="78"/>
      <c r="D248" s="78"/>
      <c r="E248" s="28" t="s">
        <v>378</v>
      </c>
      <c r="F248" s="28" t="s">
        <v>53</v>
      </c>
      <c r="G248" s="28">
        <v>0.7</v>
      </c>
      <c r="H248" s="28" t="s">
        <v>59</v>
      </c>
      <c r="I248" s="32" t="s">
        <v>55</v>
      </c>
      <c r="J248" s="28">
        <v>19</v>
      </c>
      <c r="K248" s="29">
        <f t="shared" si="69"/>
        <v>13.299999999999999</v>
      </c>
      <c r="L248" s="78"/>
      <c r="M248" s="78"/>
    </row>
    <row r="249" spans="1:14" s="48" customFormat="1" ht="60.75" x14ac:dyDescent="0.25">
      <c r="A249" s="76">
        <v>28</v>
      </c>
      <c r="B249" s="76" t="s">
        <v>344</v>
      </c>
      <c r="C249" s="76" t="s">
        <v>345</v>
      </c>
      <c r="D249" s="76" t="s">
        <v>303</v>
      </c>
      <c r="E249" s="28" t="s">
        <v>365</v>
      </c>
      <c r="F249" s="28" t="s">
        <v>132</v>
      </c>
      <c r="G249" s="28">
        <v>1</v>
      </c>
      <c r="H249" s="28"/>
      <c r="I249" s="32"/>
      <c r="J249" s="28"/>
      <c r="K249" s="32"/>
      <c r="L249" s="76" t="s">
        <v>536</v>
      </c>
      <c r="M249" s="76" t="s">
        <v>348</v>
      </c>
      <c r="N249" s="48">
        <v>2.7</v>
      </c>
    </row>
    <row r="250" spans="1:14" s="48" customFormat="1" ht="60.75" x14ac:dyDescent="0.25">
      <c r="A250" s="77"/>
      <c r="B250" s="77"/>
      <c r="C250" s="77"/>
      <c r="D250" s="77"/>
      <c r="E250" s="28" t="s">
        <v>379</v>
      </c>
      <c r="F250" s="35" t="s">
        <v>53</v>
      </c>
      <c r="G250" s="35">
        <v>2</v>
      </c>
      <c r="H250" s="28"/>
      <c r="I250" s="32"/>
      <c r="J250" s="28"/>
      <c r="K250" s="32"/>
      <c r="L250" s="77"/>
      <c r="M250" s="77"/>
    </row>
    <row r="251" spans="1:14" s="48" customFormat="1" ht="23.25" x14ac:dyDescent="0.25">
      <c r="A251" s="77"/>
      <c r="B251" s="77"/>
      <c r="C251" s="77"/>
      <c r="D251" s="77"/>
      <c r="E251" s="76" t="s">
        <v>380</v>
      </c>
      <c r="F251" s="76" t="s">
        <v>53</v>
      </c>
      <c r="G251" s="35">
        <v>2</v>
      </c>
      <c r="H251" s="28" t="s">
        <v>57</v>
      </c>
      <c r="I251" s="32" t="s">
        <v>55</v>
      </c>
      <c r="J251" s="28">
        <v>3</v>
      </c>
      <c r="K251" s="29">
        <f t="shared" ref="K251:K253" si="70">G251*J251</f>
        <v>6</v>
      </c>
      <c r="L251" s="77"/>
      <c r="M251" s="77"/>
    </row>
    <row r="252" spans="1:14" s="48" customFormat="1" ht="23.25" x14ac:dyDescent="0.25">
      <c r="A252" s="77"/>
      <c r="B252" s="77"/>
      <c r="C252" s="77"/>
      <c r="D252" s="77"/>
      <c r="E252" s="78"/>
      <c r="F252" s="78"/>
      <c r="G252" s="35">
        <v>2</v>
      </c>
      <c r="H252" s="28" t="s">
        <v>526</v>
      </c>
      <c r="I252" s="32" t="s">
        <v>55</v>
      </c>
      <c r="J252" s="28">
        <v>24</v>
      </c>
      <c r="K252" s="29">
        <f t="shared" si="70"/>
        <v>48</v>
      </c>
      <c r="L252" s="77"/>
      <c r="M252" s="77"/>
    </row>
    <row r="253" spans="1:14" s="48" customFormat="1" ht="40.5" x14ac:dyDescent="0.25">
      <c r="A253" s="77"/>
      <c r="B253" s="77"/>
      <c r="C253" s="77"/>
      <c r="D253" s="77"/>
      <c r="E253" s="28" t="s">
        <v>381</v>
      </c>
      <c r="F253" s="28" t="s">
        <v>53</v>
      </c>
      <c r="G253" s="28">
        <v>2</v>
      </c>
      <c r="H253" s="28" t="s">
        <v>527</v>
      </c>
      <c r="I253" s="32" t="s">
        <v>55</v>
      </c>
      <c r="J253" s="28">
        <v>9</v>
      </c>
      <c r="K253" s="29">
        <f t="shared" si="70"/>
        <v>18</v>
      </c>
      <c r="L253" s="77"/>
      <c r="M253" s="78"/>
    </row>
    <row r="254" spans="1:14" s="48" customFormat="1" ht="60.75" x14ac:dyDescent="0.25">
      <c r="A254" s="77"/>
      <c r="B254" s="77"/>
      <c r="C254" s="77"/>
      <c r="D254" s="77"/>
      <c r="E254" s="28" t="s">
        <v>382</v>
      </c>
      <c r="F254" s="28" t="s">
        <v>53</v>
      </c>
      <c r="G254" s="28">
        <v>0.7</v>
      </c>
      <c r="H254" s="28"/>
      <c r="I254" s="32"/>
      <c r="J254" s="28"/>
      <c r="K254" s="28"/>
      <c r="L254" s="77"/>
      <c r="M254" s="76" t="s">
        <v>349</v>
      </c>
    </row>
    <row r="255" spans="1:14" s="48" customFormat="1" ht="23.25" x14ac:dyDescent="0.25">
      <c r="A255" s="77"/>
      <c r="B255" s="77"/>
      <c r="C255" s="77"/>
      <c r="D255" s="77"/>
      <c r="E255" s="76" t="s">
        <v>383</v>
      </c>
      <c r="F255" s="76" t="s">
        <v>53</v>
      </c>
      <c r="G255" s="35">
        <v>0.7</v>
      </c>
      <c r="H255" s="28" t="s">
        <v>57</v>
      </c>
      <c r="I255" s="32" t="s">
        <v>55</v>
      </c>
      <c r="J255" s="28">
        <v>3</v>
      </c>
      <c r="K255" s="29">
        <f t="shared" ref="K255:K257" si="71">G255*J255</f>
        <v>2.0999999999999996</v>
      </c>
      <c r="L255" s="77"/>
      <c r="M255" s="77"/>
    </row>
    <row r="256" spans="1:14" s="48" customFormat="1" ht="56.25" customHeight="1" x14ac:dyDescent="0.25">
      <c r="A256" s="77"/>
      <c r="B256" s="77"/>
      <c r="C256" s="77"/>
      <c r="D256" s="77"/>
      <c r="E256" s="78"/>
      <c r="F256" s="78"/>
      <c r="G256" s="37"/>
      <c r="H256" s="28" t="s">
        <v>526</v>
      </c>
      <c r="I256" s="32" t="s">
        <v>55</v>
      </c>
      <c r="J256" s="28">
        <v>24</v>
      </c>
      <c r="K256" s="53">
        <f>G255*J256</f>
        <v>16.799999999999997</v>
      </c>
      <c r="L256" s="77"/>
      <c r="M256" s="77"/>
    </row>
    <row r="257" spans="1:14" s="48" customFormat="1" ht="162" x14ac:dyDescent="0.25">
      <c r="A257" s="78"/>
      <c r="B257" s="78"/>
      <c r="C257" s="78"/>
      <c r="D257" s="78"/>
      <c r="E257" s="28" t="s">
        <v>384</v>
      </c>
      <c r="F257" s="28" t="s">
        <v>53</v>
      </c>
      <c r="G257" s="28">
        <v>0.7</v>
      </c>
      <c r="H257" s="28" t="s">
        <v>59</v>
      </c>
      <c r="I257" s="32" t="s">
        <v>55</v>
      </c>
      <c r="J257" s="28">
        <v>19</v>
      </c>
      <c r="K257" s="29">
        <f t="shared" si="71"/>
        <v>13.299999999999999</v>
      </c>
      <c r="L257" s="78"/>
      <c r="M257" s="78"/>
    </row>
    <row r="258" spans="1:14" s="48" customFormat="1" ht="60.75" customHeight="1" x14ac:dyDescent="0.25">
      <c r="A258" s="76">
        <v>29</v>
      </c>
      <c r="B258" s="76" t="s">
        <v>344</v>
      </c>
      <c r="C258" s="76" t="s">
        <v>345</v>
      </c>
      <c r="D258" s="76" t="s">
        <v>303</v>
      </c>
      <c r="E258" s="28" t="s">
        <v>366</v>
      </c>
      <c r="F258" s="28" t="s">
        <v>132</v>
      </c>
      <c r="G258" s="28">
        <v>1</v>
      </c>
      <c r="H258" s="28"/>
      <c r="I258" s="32"/>
      <c r="J258" s="28"/>
      <c r="K258" s="32"/>
      <c r="L258" s="76" t="s">
        <v>536</v>
      </c>
      <c r="M258" s="76" t="s">
        <v>348</v>
      </c>
      <c r="N258" s="48">
        <v>2.7</v>
      </c>
    </row>
    <row r="259" spans="1:14" s="48" customFormat="1" ht="60.75" x14ac:dyDescent="0.25">
      <c r="A259" s="77"/>
      <c r="B259" s="77"/>
      <c r="C259" s="77"/>
      <c r="D259" s="77"/>
      <c r="E259" s="28" t="s">
        <v>385</v>
      </c>
      <c r="F259" s="35" t="s">
        <v>53</v>
      </c>
      <c r="G259" s="35">
        <v>2</v>
      </c>
      <c r="H259" s="28"/>
      <c r="I259" s="32"/>
      <c r="J259" s="28"/>
      <c r="K259" s="32"/>
      <c r="L259" s="77"/>
      <c r="M259" s="77"/>
    </row>
    <row r="260" spans="1:14" s="48" customFormat="1" ht="23.25" x14ac:dyDescent="0.25">
      <c r="A260" s="77"/>
      <c r="B260" s="77"/>
      <c r="C260" s="77"/>
      <c r="D260" s="77"/>
      <c r="E260" s="76" t="s">
        <v>386</v>
      </c>
      <c r="F260" s="76" t="s">
        <v>53</v>
      </c>
      <c r="G260" s="35">
        <v>2</v>
      </c>
      <c r="H260" s="28" t="s">
        <v>57</v>
      </c>
      <c r="I260" s="32" t="s">
        <v>55</v>
      </c>
      <c r="J260" s="28">
        <v>3</v>
      </c>
      <c r="K260" s="29">
        <f t="shared" ref="K260:K262" si="72">G260*J260</f>
        <v>6</v>
      </c>
      <c r="L260" s="77"/>
      <c r="M260" s="77"/>
    </row>
    <row r="261" spans="1:14" s="48" customFormat="1" ht="23.25" x14ac:dyDescent="0.25">
      <c r="A261" s="77"/>
      <c r="B261" s="77"/>
      <c r="C261" s="77"/>
      <c r="D261" s="77"/>
      <c r="E261" s="78"/>
      <c r="F261" s="78"/>
      <c r="G261" s="37"/>
      <c r="H261" s="28" t="s">
        <v>526</v>
      </c>
      <c r="I261" s="32" t="s">
        <v>55</v>
      </c>
      <c r="J261" s="28">
        <v>24</v>
      </c>
      <c r="K261" s="53">
        <f>G260*J261</f>
        <v>48</v>
      </c>
      <c r="L261" s="77"/>
      <c r="M261" s="77"/>
    </row>
    <row r="262" spans="1:14" s="48" customFormat="1" ht="40.5" x14ac:dyDescent="0.25">
      <c r="A262" s="77"/>
      <c r="B262" s="77"/>
      <c r="C262" s="77"/>
      <c r="D262" s="77"/>
      <c r="E262" s="28" t="s">
        <v>387</v>
      </c>
      <c r="F262" s="28" t="s">
        <v>53</v>
      </c>
      <c r="G262" s="28">
        <v>2</v>
      </c>
      <c r="H262" s="28" t="s">
        <v>527</v>
      </c>
      <c r="I262" s="32" t="s">
        <v>55</v>
      </c>
      <c r="J262" s="28">
        <v>9</v>
      </c>
      <c r="K262" s="29">
        <f t="shared" si="72"/>
        <v>18</v>
      </c>
      <c r="L262" s="77"/>
      <c r="M262" s="78"/>
    </row>
    <row r="263" spans="1:14" s="48" customFormat="1" ht="60.75" customHeight="1" x14ac:dyDescent="0.25">
      <c r="A263" s="77"/>
      <c r="B263" s="77"/>
      <c r="C263" s="77"/>
      <c r="D263" s="77"/>
      <c r="E263" s="28" t="s">
        <v>388</v>
      </c>
      <c r="F263" s="28" t="s">
        <v>53</v>
      </c>
      <c r="G263" s="28">
        <v>0.7</v>
      </c>
      <c r="H263" s="28"/>
      <c r="I263" s="32"/>
      <c r="J263" s="28"/>
      <c r="K263" s="28"/>
      <c r="L263" s="77"/>
      <c r="M263" s="76" t="s">
        <v>349</v>
      </c>
    </row>
    <row r="264" spans="1:14" s="48" customFormat="1" ht="23.25" x14ac:dyDescent="0.25">
      <c r="A264" s="77"/>
      <c r="B264" s="77"/>
      <c r="C264" s="77"/>
      <c r="D264" s="77"/>
      <c r="E264" s="76" t="s">
        <v>389</v>
      </c>
      <c r="F264" s="76" t="s">
        <v>53</v>
      </c>
      <c r="G264" s="35">
        <v>0.7</v>
      </c>
      <c r="H264" s="28" t="s">
        <v>57</v>
      </c>
      <c r="I264" s="32" t="s">
        <v>55</v>
      </c>
      <c r="J264" s="28">
        <v>3</v>
      </c>
      <c r="K264" s="29">
        <f t="shared" ref="K264:K266" si="73">G264*J264</f>
        <v>2.0999999999999996</v>
      </c>
      <c r="L264" s="77"/>
      <c r="M264" s="77"/>
    </row>
    <row r="265" spans="1:14" s="48" customFormat="1" ht="23.25" x14ac:dyDescent="0.25">
      <c r="A265" s="77"/>
      <c r="B265" s="77"/>
      <c r="C265" s="77"/>
      <c r="D265" s="77"/>
      <c r="E265" s="78"/>
      <c r="F265" s="78"/>
      <c r="G265" s="35">
        <v>0.7</v>
      </c>
      <c r="H265" s="28" t="s">
        <v>526</v>
      </c>
      <c r="I265" s="32" t="s">
        <v>55</v>
      </c>
      <c r="J265" s="28">
        <v>24</v>
      </c>
      <c r="K265" s="29">
        <f t="shared" si="73"/>
        <v>16.799999999999997</v>
      </c>
      <c r="L265" s="77"/>
      <c r="M265" s="77"/>
    </row>
    <row r="266" spans="1:14" s="48" customFormat="1" ht="162" x14ac:dyDescent="0.25">
      <c r="A266" s="78"/>
      <c r="B266" s="78"/>
      <c r="C266" s="78"/>
      <c r="D266" s="78"/>
      <c r="E266" s="28" t="s">
        <v>390</v>
      </c>
      <c r="F266" s="28" t="s">
        <v>53</v>
      </c>
      <c r="G266" s="28">
        <v>0.7</v>
      </c>
      <c r="H266" s="28" t="s">
        <v>59</v>
      </c>
      <c r="I266" s="32" t="s">
        <v>55</v>
      </c>
      <c r="J266" s="28">
        <v>19</v>
      </c>
      <c r="K266" s="29">
        <f t="shared" si="73"/>
        <v>13.299999999999999</v>
      </c>
      <c r="L266" s="78"/>
      <c r="M266" s="78"/>
    </row>
    <row r="267" spans="1:14" s="48" customFormat="1" ht="60.75" customHeight="1" x14ac:dyDescent="0.25">
      <c r="A267" s="76">
        <v>30</v>
      </c>
      <c r="B267" s="76" t="s">
        <v>344</v>
      </c>
      <c r="C267" s="76" t="s">
        <v>345</v>
      </c>
      <c r="D267" s="76" t="s">
        <v>303</v>
      </c>
      <c r="E267" s="28" t="s">
        <v>391</v>
      </c>
      <c r="F267" s="28" t="s">
        <v>132</v>
      </c>
      <c r="G267" s="28">
        <v>1</v>
      </c>
      <c r="H267" s="28"/>
      <c r="I267" s="32"/>
      <c r="J267" s="28"/>
      <c r="K267" s="32"/>
      <c r="L267" s="76" t="s">
        <v>536</v>
      </c>
      <c r="M267" s="76" t="s">
        <v>348</v>
      </c>
      <c r="N267" s="48">
        <v>2.7</v>
      </c>
    </row>
    <row r="268" spans="1:14" s="48" customFormat="1" ht="60.75" x14ac:dyDescent="0.25">
      <c r="A268" s="77"/>
      <c r="B268" s="77"/>
      <c r="C268" s="77"/>
      <c r="D268" s="77"/>
      <c r="E268" s="28" t="s">
        <v>392</v>
      </c>
      <c r="F268" s="35" t="s">
        <v>53</v>
      </c>
      <c r="G268" s="35">
        <v>2</v>
      </c>
      <c r="H268" s="28"/>
      <c r="I268" s="32"/>
      <c r="J268" s="28"/>
      <c r="K268" s="32"/>
      <c r="L268" s="77"/>
      <c r="M268" s="77"/>
    </row>
    <row r="269" spans="1:14" s="48" customFormat="1" ht="23.25" x14ac:dyDescent="0.25">
      <c r="A269" s="77"/>
      <c r="B269" s="77"/>
      <c r="C269" s="77"/>
      <c r="D269" s="77"/>
      <c r="E269" s="76" t="s">
        <v>393</v>
      </c>
      <c r="F269" s="76" t="s">
        <v>53</v>
      </c>
      <c r="G269" s="35">
        <v>2</v>
      </c>
      <c r="H269" s="28" t="s">
        <v>57</v>
      </c>
      <c r="I269" s="32" t="s">
        <v>55</v>
      </c>
      <c r="J269" s="28">
        <v>3</v>
      </c>
      <c r="K269" s="29">
        <f t="shared" ref="K269:K271" si="74">G269*J269</f>
        <v>6</v>
      </c>
      <c r="L269" s="77"/>
      <c r="M269" s="77"/>
    </row>
    <row r="270" spans="1:14" s="48" customFormat="1" ht="23.25" x14ac:dyDescent="0.25">
      <c r="A270" s="77"/>
      <c r="B270" s="77"/>
      <c r="C270" s="77"/>
      <c r="D270" s="77"/>
      <c r="E270" s="78"/>
      <c r="F270" s="78"/>
      <c r="G270" s="35">
        <v>2</v>
      </c>
      <c r="H270" s="28" t="s">
        <v>526</v>
      </c>
      <c r="I270" s="32" t="s">
        <v>55</v>
      </c>
      <c r="J270" s="28">
        <v>24</v>
      </c>
      <c r="K270" s="29">
        <f t="shared" si="74"/>
        <v>48</v>
      </c>
      <c r="L270" s="77"/>
      <c r="M270" s="77"/>
    </row>
    <row r="271" spans="1:14" s="48" customFormat="1" ht="40.5" x14ac:dyDescent="0.25">
      <c r="A271" s="77"/>
      <c r="B271" s="77"/>
      <c r="C271" s="77"/>
      <c r="D271" s="77"/>
      <c r="E271" s="28" t="s">
        <v>394</v>
      </c>
      <c r="F271" s="28" t="s">
        <v>53</v>
      </c>
      <c r="G271" s="28">
        <v>2</v>
      </c>
      <c r="H271" s="28" t="s">
        <v>527</v>
      </c>
      <c r="I271" s="32" t="s">
        <v>55</v>
      </c>
      <c r="J271" s="28">
        <v>9</v>
      </c>
      <c r="K271" s="29">
        <f t="shared" si="74"/>
        <v>18</v>
      </c>
      <c r="L271" s="77"/>
      <c r="M271" s="78"/>
    </row>
    <row r="272" spans="1:14" s="48" customFormat="1" ht="60.75" customHeight="1" x14ac:dyDescent="0.25">
      <c r="A272" s="77"/>
      <c r="B272" s="77"/>
      <c r="C272" s="77"/>
      <c r="D272" s="77"/>
      <c r="E272" s="28" t="s">
        <v>395</v>
      </c>
      <c r="F272" s="28" t="s">
        <v>53</v>
      </c>
      <c r="G272" s="28">
        <v>0.7</v>
      </c>
      <c r="H272" s="28"/>
      <c r="I272" s="32"/>
      <c r="J272" s="28"/>
      <c r="K272" s="28"/>
      <c r="L272" s="77"/>
      <c r="M272" s="76" t="s">
        <v>349</v>
      </c>
    </row>
    <row r="273" spans="1:14" s="48" customFormat="1" ht="23.25" x14ac:dyDescent="0.25">
      <c r="A273" s="77"/>
      <c r="B273" s="77"/>
      <c r="C273" s="77"/>
      <c r="D273" s="77"/>
      <c r="E273" s="76" t="s">
        <v>396</v>
      </c>
      <c r="F273" s="76" t="s">
        <v>53</v>
      </c>
      <c r="G273" s="35">
        <v>0.7</v>
      </c>
      <c r="H273" s="28" t="s">
        <v>57</v>
      </c>
      <c r="I273" s="32" t="s">
        <v>55</v>
      </c>
      <c r="J273" s="28">
        <v>3</v>
      </c>
      <c r="K273" s="29">
        <f t="shared" ref="K273:K275" si="75">G273*J273</f>
        <v>2.0999999999999996</v>
      </c>
      <c r="L273" s="77"/>
      <c r="M273" s="77"/>
    </row>
    <row r="274" spans="1:14" s="48" customFormat="1" ht="23.25" x14ac:dyDescent="0.25">
      <c r="A274" s="77"/>
      <c r="B274" s="77"/>
      <c r="C274" s="77"/>
      <c r="D274" s="77"/>
      <c r="E274" s="78"/>
      <c r="F274" s="78"/>
      <c r="G274" s="35">
        <v>0.7</v>
      </c>
      <c r="H274" s="28" t="s">
        <v>526</v>
      </c>
      <c r="I274" s="32" t="s">
        <v>55</v>
      </c>
      <c r="J274" s="28">
        <v>24</v>
      </c>
      <c r="K274" s="29">
        <f t="shared" si="75"/>
        <v>16.799999999999997</v>
      </c>
      <c r="L274" s="77"/>
      <c r="M274" s="77"/>
    </row>
    <row r="275" spans="1:14" s="48" customFormat="1" ht="162" x14ac:dyDescent="0.25">
      <c r="A275" s="78"/>
      <c r="B275" s="78"/>
      <c r="C275" s="78"/>
      <c r="D275" s="78"/>
      <c r="E275" s="28" t="s">
        <v>397</v>
      </c>
      <c r="F275" s="28" t="s">
        <v>53</v>
      </c>
      <c r="G275" s="28">
        <v>0.7</v>
      </c>
      <c r="H275" s="28" t="s">
        <v>59</v>
      </c>
      <c r="I275" s="32" t="s">
        <v>55</v>
      </c>
      <c r="J275" s="28">
        <v>19</v>
      </c>
      <c r="K275" s="29">
        <f t="shared" si="75"/>
        <v>13.299999999999999</v>
      </c>
      <c r="L275" s="78"/>
      <c r="M275" s="78"/>
    </row>
    <row r="276" spans="1:14" s="48" customFormat="1" ht="60.75" customHeight="1" x14ac:dyDescent="0.25">
      <c r="A276" s="76">
        <v>31</v>
      </c>
      <c r="B276" s="76" t="s">
        <v>344</v>
      </c>
      <c r="C276" s="76" t="s">
        <v>345</v>
      </c>
      <c r="D276" s="76" t="s">
        <v>303</v>
      </c>
      <c r="E276" s="28" t="s">
        <v>398</v>
      </c>
      <c r="F276" s="28" t="s">
        <v>132</v>
      </c>
      <c r="G276" s="28">
        <v>1</v>
      </c>
      <c r="H276" s="28"/>
      <c r="I276" s="32"/>
      <c r="J276" s="28"/>
      <c r="K276" s="32"/>
      <c r="L276" s="76" t="s">
        <v>536</v>
      </c>
      <c r="M276" s="76" t="s">
        <v>348</v>
      </c>
      <c r="N276" s="48">
        <v>2.7</v>
      </c>
    </row>
    <row r="277" spans="1:14" s="48" customFormat="1" ht="60.75" x14ac:dyDescent="0.25">
      <c r="A277" s="77"/>
      <c r="B277" s="77"/>
      <c r="C277" s="77"/>
      <c r="D277" s="77"/>
      <c r="E277" s="28" t="s">
        <v>399</v>
      </c>
      <c r="F277" s="35" t="s">
        <v>53</v>
      </c>
      <c r="G277" s="35">
        <v>2</v>
      </c>
      <c r="H277" s="28"/>
      <c r="I277" s="32"/>
      <c r="J277" s="28"/>
      <c r="K277" s="32"/>
      <c r="L277" s="77"/>
      <c r="M277" s="77"/>
    </row>
    <row r="278" spans="1:14" s="48" customFormat="1" ht="23.25" x14ac:dyDescent="0.25">
      <c r="A278" s="77"/>
      <c r="B278" s="77"/>
      <c r="C278" s="77"/>
      <c r="D278" s="77"/>
      <c r="E278" s="76" t="s">
        <v>400</v>
      </c>
      <c r="F278" s="76" t="s">
        <v>53</v>
      </c>
      <c r="G278" s="35">
        <v>2</v>
      </c>
      <c r="H278" s="28" t="s">
        <v>57</v>
      </c>
      <c r="I278" s="32" t="s">
        <v>55</v>
      </c>
      <c r="J278" s="28">
        <v>3</v>
      </c>
      <c r="K278" s="29">
        <f t="shared" ref="K278:K280" si="76">G278*J278</f>
        <v>6</v>
      </c>
      <c r="L278" s="77"/>
      <c r="M278" s="77"/>
    </row>
    <row r="279" spans="1:14" s="48" customFormat="1" ht="23.25" x14ac:dyDescent="0.25">
      <c r="A279" s="77"/>
      <c r="B279" s="77"/>
      <c r="C279" s="77"/>
      <c r="D279" s="77"/>
      <c r="E279" s="78"/>
      <c r="F279" s="78"/>
      <c r="G279" s="35">
        <v>2</v>
      </c>
      <c r="H279" s="28" t="s">
        <v>526</v>
      </c>
      <c r="I279" s="32" t="s">
        <v>55</v>
      </c>
      <c r="J279" s="28">
        <v>24</v>
      </c>
      <c r="K279" s="29">
        <f t="shared" si="76"/>
        <v>48</v>
      </c>
      <c r="L279" s="77"/>
      <c r="M279" s="77"/>
    </row>
    <row r="280" spans="1:14" s="48" customFormat="1" ht="40.5" x14ac:dyDescent="0.25">
      <c r="A280" s="77"/>
      <c r="B280" s="77"/>
      <c r="C280" s="77"/>
      <c r="D280" s="77"/>
      <c r="E280" s="28" t="s">
        <v>401</v>
      </c>
      <c r="F280" s="28" t="s">
        <v>53</v>
      </c>
      <c r="G280" s="28">
        <v>2</v>
      </c>
      <c r="H280" s="28" t="s">
        <v>527</v>
      </c>
      <c r="I280" s="32" t="s">
        <v>55</v>
      </c>
      <c r="J280" s="28">
        <v>9</v>
      </c>
      <c r="K280" s="29">
        <f t="shared" si="76"/>
        <v>18</v>
      </c>
      <c r="L280" s="77"/>
      <c r="M280" s="78"/>
    </row>
    <row r="281" spans="1:14" s="48" customFormat="1" ht="60.75" customHeight="1" x14ac:dyDescent="0.25">
      <c r="A281" s="77"/>
      <c r="B281" s="77"/>
      <c r="C281" s="77"/>
      <c r="D281" s="77"/>
      <c r="E281" s="28" t="s">
        <v>402</v>
      </c>
      <c r="F281" s="28" t="s">
        <v>53</v>
      </c>
      <c r="G281" s="28">
        <v>0.7</v>
      </c>
      <c r="H281" s="28"/>
      <c r="I281" s="32"/>
      <c r="J281" s="28"/>
      <c r="K281" s="28"/>
      <c r="L281" s="77"/>
      <c r="M281" s="76" t="s">
        <v>349</v>
      </c>
    </row>
    <row r="282" spans="1:14" s="48" customFormat="1" ht="23.25" x14ac:dyDescent="0.25">
      <c r="A282" s="77"/>
      <c r="B282" s="77"/>
      <c r="C282" s="77"/>
      <c r="D282" s="77"/>
      <c r="E282" s="76" t="s">
        <v>403</v>
      </c>
      <c r="F282" s="76" t="s">
        <v>53</v>
      </c>
      <c r="G282" s="35">
        <v>0.7</v>
      </c>
      <c r="H282" s="28" t="s">
        <v>57</v>
      </c>
      <c r="I282" s="32" t="s">
        <v>55</v>
      </c>
      <c r="J282" s="28">
        <v>3</v>
      </c>
      <c r="K282" s="29">
        <f t="shared" ref="K282:K284" si="77">G282*J282</f>
        <v>2.0999999999999996</v>
      </c>
      <c r="L282" s="77"/>
      <c r="M282" s="77"/>
    </row>
    <row r="283" spans="1:14" s="48" customFormat="1" ht="23.25" x14ac:dyDescent="0.25">
      <c r="A283" s="77"/>
      <c r="B283" s="77"/>
      <c r="C283" s="77"/>
      <c r="D283" s="77"/>
      <c r="E283" s="78"/>
      <c r="F283" s="78"/>
      <c r="G283" s="35">
        <v>0.7</v>
      </c>
      <c r="H283" s="28" t="s">
        <v>526</v>
      </c>
      <c r="I283" s="32" t="s">
        <v>55</v>
      </c>
      <c r="J283" s="28">
        <v>24</v>
      </c>
      <c r="K283" s="29">
        <f t="shared" si="77"/>
        <v>16.799999999999997</v>
      </c>
      <c r="L283" s="77"/>
      <c r="M283" s="77"/>
    </row>
    <row r="284" spans="1:14" s="48" customFormat="1" ht="162" x14ac:dyDescent="0.25">
      <c r="A284" s="78"/>
      <c r="B284" s="78"/>
      <c r="C284" s="78"/>
      <c r="D284" s="78"/>
      <c r="E284" s="28" t="s">
        <v>404</v>
      </c>
      <c r="F284" s="28" t="s">
        <v>53</v>
      </c>
      <c r="G284" s="28">
        <v>0.7</v>
      </c>
      <c r="H284" s="28" t="s">
        <v>59</v>
      </c>
      <c r="I284" s="32" t="s">
        <v>55</v>
      </c>
      <c r="J284" s="28">
        <v>19</v>
      </c>
      <c r="K284" s="29">
        <f t="shared" si="77"/>
        <v>13.299999999999999</v>
      </c>
      <c r="L284" s="78"/>
      <c r="M284" s="78"/>
    </row>
    <row r="285" spans="1:14" s="48" customFormat="1" ht="60.75" customHeight="1" x14ac:dyDescent="0.25">
      <c r="A285" s="76">
        <v>32</v>
      </c>
      <c r="B285" s="76" t="s">
        <v>344</v>
      </c>
      <c r="C285" s="76" t="s">
        <v>345</v>
      </c>
      <c r="D285" s="76" t="s">
        <v>303</v>
      </c>
      <c r="E285" s="28" t="s">
        <v>405</v>
      </c>
      <c r="F285" s="28" t="s">
        <v>132</v>
      </c>
      <c r="G285" s="28">
        <v>1</v>
      </c>
      <c r="H285" s="28"/>
      <c r="I285" s="32"/>
      <c r="J285" s="28"/>
      <c r="K285" s="32"/>
      <c r="L285" s="76" t="s">
        <v>536</v>
      </c>
      <c r="M285" s="76" t="s">
        <v>348</v>
      </c>
      <c r="N285" s="48">
        <v>2.7</v>
      </c>
    </row>
    <row r="286" spans="1:14" s="48" customFormat="1" ht="60.75" x14ac:dyDescent="0.25">
      <c r="A286" s="77"/>
      <c r="B286" s="77"/>
      <c r="C286" s="77"/>
      <c r="D286" s="77"/>
      <c r="E286" s="28" t="s">
        <v>406</v>
      </c>
      <c r="F286" s="35" t="s">
        <v>53</v>
      </c>
      <c r="G286" s="35">
        <v>2</v>
      </c>
      <c r="H286" s="28"/>
      <c r="I286" s="32"/>
      <c r="J286" s="28"/>
      <c r="K286" s="32"/>
      <c r="L286" s="77"/>
      <c r="M286" s="77"/>
    </row>
    <row r="287" spans="1:14" s="48" customFormat="1" ht="23.25" x14ac:dyDescent="0.25">
      <c r="A287" s="77"/>
      <c r="B287" s="77"/>
      <c r="C287" s="77"/>
      <c r="D287" s="77"/>
      <c r="E287" s="76" t="s">
        <v>407</v>
      </c>
      <c r="F287" s="76" t="s">
        <v>53</v>
      </c>
      <c r="G287" s="35">
        <v>2</v>
      </c>
      <c r="H287" s="28" t="s">
        <v>57</v>
      </c>
      <c r="I287" s="32" t="s">
        <v>55</v>
      </c>
      <c r="J287" s="28">
        <v>3</v>
      </c>
      <c r="K287" s="29">
        <f t="shared" ref="K287:K289" si="78">G287*J287</f>
        <v>6</v>
      </c>
      <c r="L287" s="77"/>
      <c r="M287" s="77"/>
    </row>
    <row r="288" spans="1:14" s="48" customFormat="1" ht="23.25" x14ac:dyDescent="0.25">
      <c r="A288" s="77"/>
      <c r="B288" s="77"/>
      <c r="C288" s="77"/>
      <c r="D288" s="77"/>
      <c r="E288" s="78"/>
      <c r="F288" s="78"/>
      <c r="G288" s="35">
        <v>2</v>
      </c>
      <c r="H288" s="28" t="s">
        <v>526</v>
      </c>
      <c r="I288" s="32" t="s">
        <v>55</v>
      </c>
      <c r="J288" s="28">
        <v>24</v>
      </c>
      <c r="K288" s="29">
        <f t="shared" si="78"/>
        <v>48</v>
      </c>
      <c r="L288" s="77"/>
      <c r="M288" s="77"/>
    </row>
    <row r="289" spans="1:14" s="48" customFormat="1" ht="40.5" x14ac:dyDescent="0.25">
      <c r="A289" s="77"/>
      <c r="B289" s="77"/>
      <c r="C289" s="77"/>
      <c r="D289" s="77"/>
      <c r="E289" s="28" t="s">
        <v>408</v>
      </c>
      <c r="F289" s="28" t="s">
        <v>53</v>
      </c>
      <c r="G289" s="28">
        <v>2</v>
      </c>
      <c r="H289" s="28" t="s">
        <v>527</v>
      </c>
      <c r="I289" s="32" t="s">
        <v>55</v>
      </c>
      <c r="J289" s="28">
        <v>9</v>
      </c>
      <c r="K289" s="29">
        <f t="shared" si="78"/>
        <v>18</v>
      </c>
      <c r="L289" s="77"/>
      <c r="M289" s="78"/>
    </row>
    <row r="290" spans="1:14" s="48" customFormat="1" ht="60.75" customHeight="1" x14ac:dyDescent="0.25">
      <c r="A290" s="77"/>
      <c r="B290" s="77"/>
      <c r="C290" s="77"/>
      <c r="D290" s="77"/>
      <c r="E290" s="28" t="s">
        <v>409</v>
      </c>
      <c r="F290" s="28" t="s">
        <v>53</v>
      </c>
      <c r="G290" s="28">
        <v>0.7</v>
      </c>
      <c r="H290" s="28"/>
      <c r="I290" s="32"/>
      <c r="J290" s="28"/>
      <c r="K290" s="28"/>
      <c r="L290" s="77"/>
      <c r="M290" s="76" t="s">
        <v>349</v>
      </c>
    </row>
    <row r="291" spans="1:14" s="48" customFormat="1" ht="23.25" x14ac:dyDescent="0.25">
      <c r="A291" s="77"/>
      <c r="B291" s="77"/>
      <c r="C291" s="77"/>
      <c r="D291" s="77"/>
      <c r="E291" s="76" t="s">
        <v>410</v>
      </c>
      <c r="F291" s="76" t="s">
        <v>53</v>
      </c>
      <c r="G291" s="35">
        <v>0.7</v>
      </c>
      <c r="H291" s="28" t="s">
        <v>57</v>
      </c>
      <c r="I291" s="32" t="s">
        <v>55</v>
      </c>
      <c r="J291" s="28">
        <v>3</v>
      </c>
      <c r="K291" s="29">
        <f t="shared" ref="K291:K293" si="79">G291*J291</f>
        <v>2.0999999999999996</v>
      </c>
      <c r="L291" s="77"/>
      <c r="M291" s="77"/>
    </row>
    <row r="292" spans="1:14" s="48" customFormat="1" ht="23.25" x14ac:dyDescent="0.25">
      <c r="A292" s="77"/>
      <c r="B292" s="77"/>
      <c r="C292" s="77"/>
      <c r="D292" s="77"/>
      <c r="E292" s="78"/>
      <c r="F292" s="78"/>
      <c r="G292" s="35">
        <v>0.7</v>
      </c>
      <c r="H292" s="28" t="s">
        <v>526</v>
      </c>
      <c r="I292" s="32" t="s">
        <v>55</v>
      </c>
      <c r="J292" s="28">
        <v>24</v>
      </c>
      <c r="K292" s="29">
        <f t="shared" si="79"/>
        <v>16.799999999999997</v>
      </c>
      <c r="L292" s="77"/>
      <c r="M292" s="77"/>
    </row>
    <row r="293" spans="1:14" s="48" customFormat="1" ht="162" x14ac:dyDescent="0.25">
      <c r="A293" s="78"/>
      <c r="B293" s="78"/>
      <c r="C293" s="78"/>
      <c r="D293" s="78"/>
      <c r="E293" s="28" t="s">
        <v>411</v>
      </c>
      <c r="F293" s="28" t="s">
        <v>53</v>
      </c>
      <c r="G293" s="28">
        <v>0.7</v>
      </c>
      <c r="H293" s="28" t="s">
        <v>59</v>
      </c>
      <c r="I293" s="32" t="s">
        <v>55</v>
      </c>
      <c r="J293" s="28">
        <v>19</v>
      </c>
      <c r="K293" s="29">
        <f t="shared" si="79"/>
        <v>13.299999999999999</v>
      </c>
      <c r="L293" s="78"/>
      <c r="M293" s="78"/>
    </row>
    <row r="294" spans="1:14" s="48" customFormat="1" ht="60.75" customHeight="1" x14ac:dyDescent="0.25">
      <c r="A294" s="76">
        <v>33</v>
      </c>
      <c r="B294" s="76" t="s">
        <v>344</v>
      </c>
      <c r="C294" s="76" t="s">
        <v>345</v>
      </c>
      <c r="D294" s="76" t="s">
        <v>303</v>
      </c>
      <c r="E294" s="28" t="s">
        <v>412</v>
      </c>
      <c r="F294" s="28" t="s">
        <v>132</v>
      </c>
      <c r="G294" s="28">
        <v>1</v>
      </c>
      <c r="H294" s="28"/>
      <c r="I294" s="32"/>
      <c r="J294" s="28"/>
      <c r="K294" s="32"/>
      <c r="L294" s="76" t="s">
        <v>536</v>
      </c>
      <c r="M294" s="76" t="s">
        <v>348</v>
      </c>
      <c r="N294" s="48">
        <v>2.7</v>
      </c>
    </row>
    <row r="295" spans="1:14" s="48" customFormat="1" ht="60.75" x14ac:dyDescent="0.25">
      <c r="A295" s="77"/>
      <c r="B295" s="77"/>
      <c r="C295" s="77"/>
      <c r="D295" s="77"/>
      <c r="E295" s="28" t="s">
        <v>413</v>
      </c>
      <c r="F295" s="35" t="s">
        <v>53</v>
      </c>
      <c r="G295" s="35">
        <v>2</v>
      </c>
      <c r="H295" s="28"/>
      <c r="I295" s="32"/>
      <c r="J295" s="28"/>
      <c r="K295" s="32"/>
      <c r="L295" s="77"/>
      <c r="M295" s="77"/>
    </row>
    <row r="296" spans="1:14" s="48" customFormat="1" ht="23.25" x14ac:dyDescent="0.25">
      <c r="A296" s="77"/>
      <c r="B296" s="77"/>
      <c r="C296" s="77"/>
      <c r="D296" s="77"/>
      <c r="E296" s="76" t="s">
        <v>414</v>
      </c>
      <c r="F296" s="76" t="s">
        <v>53</v>
      </c>
      <c r="G296" s="35">
        <v>2</v>
      </c>
      <c r="H296" s="28" t="s">
        <v>57</v>
      </c>
      <c r="I296" s="32" t="s">
        <v>55</v>
      </c>
      <c r="J296" s="28">
        <v>3</v>
      </c>
      <c r="K296" s="29">
        <f t="shared" ref="K296:K298" si="80">G296*J296</f>
        <v>6</v>
      </c>
      <c r="L296" s="77"/>
      <c r="M296" s="77"/>
    </row>
    <row r="297" spans="1:14" s="48" customFormat="1" ht="23.25" x14ac:dyDescent="0.25">
      <c r="A297" s="77"/>
      <c r="B297" s="77"/>
      <c r="C297" s="77"/>
      <c r="D297" s="77"/>
      <c r="E297" s="78"/>
      <c r="F297" s="78"/>
      <c r="G297" s="35">
        <v>2</v>
      </c>
      <c r="H297" s="28" t="s">
        <v>526</v>
      </c>
      <c r="I297" s="32" t="s">
        <v>55</v>
      </c>
      <c r="J297" s="28">
        <v>24</v>
      </c>
      <c r="K297" s="29">
        <f t="shared" si="80"/>
        <v>48</v>
      </c>
      <c r="L297" s="77"/>
      <c r="M297" s="77"/>
    </row>
    <row r="298" spans="1:14" s="48" customFormat="1" ht="40.5" x14ac:dyDescent="0.25">
      <c r="A298" s="77"/>
      <c r="B298" s="77"/>
      <c r="C298" s="77"/>
      <c r="D298" s="77"/>
      <c r="E298" s="28" t="s">
        <v>415</v>
      </c>
      <c r="F298" s="28" t="s">
        <v>53</v>
      </c>
      <c r="G298" s="28">
        <v>2</v>
      </c>
      <c r="H298" s="28" t="s">
        <v>527</v>
      </c>
      <c r="I298" s="32" t="s">
        <v>55</v>
      </c>
      <c r="J298" s="28">
        <v>9</v>
      </c>
      <c r="K298" s="29">
        <f t="shared" si="80"/>
        <v>18</v>
      </c>
      <c r="L298" s="77"/>
      <c r="M298" s="78"/>
    </row>
    <row r="299" spans="1:14" s="48" customFormat="1" ht="60.75" customHeight="1" x14ac:dyDescent="0.25">
      <c r="A299" s="77"/>
      <c r="B299" s="77"/>
      <c r="C299" s="77"/>
      <c r="D299" s="77"/>
      <c r="E299" s="28" t="s">
        <v>416</v>
      </c>
      <c r="F299" s="28" t="s">
        <v>53</v>
      </c>
      <c r="G299" s="28">
        <v>0.7</v>
      </c>
      <c r="H299" s="28"/>
      <c r="I299" s="32"/>
      <c r="J299" s="28"/>
      <c r="K299" s="28"/>
      <c r="L299" s="77"/>
      <c r="M299" s="76" t="s">
        <v>349</v>
      </c>
    </row>
    <row r="300" spans="1:14" s="48" customFormat="1" ht="23.25" x14ac:dyDescent="0.25">
      <c r="A300" s="77"/>
      <c r="B300" s="77"/>
      <c r="C300" s="77"/>
      <c r="D300" s="77"/>
      <c r="E300" s="76" t="s">
        <v>417</v>
      </c>
      <c r="F300" s="76" t="s">
        <v>53</v>
      </c>
      <c r="G300" s="35">
        <v>0.7</v>
      </c>
      <c r="H300" s="28" t="s">
        <v>57</v>
      </c>
      <c r="I300" s="32" t="s">
        <v>55</v>
      </c>
      <c r="J300" s="28">
        <v>3</v>
      </c>
      <c r="K300" s="29">
        <f t="shared" ref="K300:K302" si="81">G300*J300</f>
        <v>2.0999999999999996</v>
      </c>
      <c r="L300" s="77"/>
      <c r="M300" s="77"/>
    </row>
    <row r="301" spans="1:14" s="48" customFormat="1" ht="23.25" x14ac:dyDescent="0.25">
      <c r="A301" s="77"/>
      <c r="B301" s="77"/>
      <c r="C301" s="77"/>
      <c r="D301" s="77"/>
      <c r="E301" s="78"/>
      <c r="F301" s="78"/>
      <c r="G301" s="35">
        <v>0.7</v>
      </c>
      <c r="H301" s="28" t="s">
        <v>526</v>
      </c>
      <c r="I301" s="32" t="s">
        <v>55</v>
      </c>
      <c r="J301" s="28">
        <v>24</v>
      </c>
      <c r="K301" s="29">
        <f t="shared" si="81"/>
        <v>16.799999999999997</v>
      </c>
      <c r="L301" s="77"/>
      <c r="M301" s="77"/>
    </row>
    <row r="302" spans="1:14" s="48" customFormat="1" ht="162" x14ac:dyDescent="0.25">
      <c r="A302" s="78"/>
      <c r="B302" s="78"/>
      <c r="C302" s="78"/>
      <c r="D302" s="78"/>
      <c r="E302" s="28" t="s">
        <v>418</v>
      </c>
      <c r="F302" s="28" t="s">
        <v>53</v>
      </c>
      <c r="G302" s="28">
        <v>0.7</v>
      </c>
      <c r="H302" s="28" t="s">
        <v>59</v>
      </c>
      <c r="I302" s="32" t="s">
        <v>55</v>
      </c>
      <c r="J302" s="28">
        <v>19</v>
      </c>
      <c r="K302" s="29">
        <f t="shared" si="81"/>
        <v>13.299999999999999</v>
      </c>
      <c r="L302" s="78"/>
      <c r="M302" s="78"/>
    </row>
    <row r="303" spans="1:14" s="48" customFormat="1" ht="60.75" customHeight="1" x14ac:dyDescent="0.25">
      <c r="A303" s="76">
        <v>34</v>
      </c>
      <c r="B303" s="76" t="s">
        <v>344</v>
      </c>
      <c r="C303" s="76" t="s">
        <v>345</v>
      </c>
      <c r="D303" s="76" t="s">
        <v>303</v>
      </c>
      <c r="E303" s="28" t="s">
        <v>419</v>
      </c>
      <c r="F303" s="28" t="s">
        <v>132</v>
      </c>
      <c r="G303" s="28">
        <v>1</v>
      </c>
      <c r="H303" s="28"/>
      <c r="I303" s="32"/>
      <c r="J303" s="28"/>
      <c r="K303" s="32"/>
      <c r="L303" s="76" t="s">
        <v>536</v>
      </c>
      <c r="M303" s="76" t="s">
        <v>348</v>
      </c>
      <c r="N303" s="48">
        <v>2.7</v>
      </c>
    </row>
    <row r="304" spans="1:14" s="48" customFormat="1" ht="60.75" x14ac:dyDescent="0.25">
      <c r="A304" s="77"/>
      <c r="B304" s="77"/>
      <c r="C304" s="77"/>
      <c r="D304" s="77"/>
      <c r="E304" s="28" t="s">
        <v>420</v>
      </c>
      <c r="F304" s="35" t="s">
        <v>53</v>
      </c>
      <c r="G304" s="35">
        <v>2</v>
      </c>
      <c r="H304" s="28"/>
      <c r="I304" s="32"/>
      <c r="J304" s="28"/>
      <c r="K304" s="32"/>
      <c r="L304" s="77"/>
      <c r="M304" s="77"/>
    </row>
    <row r="305" spans="1:14" s="48" customFormat="1" ht="23.25" x14ac:dyDescent="0.25">
      <c r="A305" s="77"/>
      <c r="B305" s="77"/>
      <c r="C305" s="77"/>
      <c r="D305" s="77"/>
      <c r="E305" s="76" t="s">
        <v>421</v>
      </c>
      <c r="F305" s="76" t="s">
        <v>53</v>
      </c>
      <c r="G305" s="35">
        <v>2</v>
      </c>
      <c r="H305" s="28" t="s">
        <v>57</v>
      </c>
      <c r="I305" s="32" t="s">
        <v>55</v>
      </c>
      <c r="J305" s="28">
        <v>3</v>
      </c>
      <c r="K305" s="29">
        <f t="shared" ref="K305:K307" si="82">G305*J305</f>
        <v>6</v>
      </c>
      <c r="L305" s="77"/>
      <c r="M305" s="77"/>
    </row>
    <row r="306" spans="1:14" s="48" customFormat="1" ht="23.25" x14ac:dyDescent="0.25">
      <c r="A306" s="77"/>
      <c r="B306" s="77"/>
      <c r="C306" s="77"/>
      <c r="D306" s="77"/>
      <c r="E306" s="78"/>
      <c r="F306" s="78"/>
      <c r="G306" s="35">
        <v>2</v>
      </c>
      <c r="H306" s="28" t="s">
        <v>526</v>
      </c>
      <c r="I306" s="32" t="s">
        <v>55</v>
      </c>
      <c r="J306" s="28">
        <v>24</v>
      </c>
      <c r="K306" s="29">
        <f t="shared" si="82"/>
        <v>48</v>
      </c>
      <c r="L306" s="77"/>
      <c r="M306" s="77"/>
    </row>
    <row r="307" spans="1:14" s="48" customFormat="1" ht="40.5" x14ac:dyDescent="0.25">
      <c r="A307" s="77"/>
      <c r="B307" s="77"/>
      <c r="C307" s="77"/>
      <c r="D307" s="77"/>
      <c r="E307" s="28" t="s">
        <v>422</v>
      </c>
      <c r="F307" s="28" t="s">
        <v>53</v>
      </c>
      <c r="G307" s="28">
        <v>2</v>
      </c>
      <c r="H307" s="28" t="s">
        <v>527</v>
      </c>
      <c r="I307" s="32" t="s">
        <v>55</v>
      </c>
      <c r="J307" s="28">
        <v>9</v>
      </c>
      <c r="K307" s="29">
        <f t="shared" si="82"/>
        <v>18</v>
      </c>
      <c r="L307" s="77"/>
      <c r="M307" s="78"/>
    </row>
    <row r="308" spans="1:14" s="48" customFormat="1" ht="60.75" customHeight="1" x14ac:dyDescent="0.25">
      <c r="A308" s="77"/>
      <c r="B308" s="77"/>
      <c r="C308" s="77"/>
      <c r="D308" s="77"/>
      <c r="E308" s="28" t="s">
        <v>423</v>
      </c>
      <c r="F308" s="28" t="s">
        <v>53</v>
      </c>
      <c r="G308" s="28">
        <v>0.7</v>
      </c>
      <c r="H308" s="28"/>
      <c r="I308" s="32"/>
      <c r="J308" s="28"/>
      <c r="K308" s="28"/>
      <c r="L308" s="77"/>
      <c r="M308" s="76" t="s">
        <v>349</v>
      </c>
    </row>
    <row r="309" spans="1:14" s="48" customFormat="1" ht="23.25" x14ac:dyDescent="0.25">
      <c r="A309" s="77"/>
      <c r="B309" s="77"/>
      <c r="C309" s="77"/>
      <c r="D309" s="77"/>
      <c r="E309" s="76" t="s">
        <v>424</v>
      </c>
      <c r="F309" s="76" t="s">
        <v>53</v>
      </c>
      <c r="G309" s="35">
        <v>0.7</v>
      </c>
      <c r="H309" s="28" t="s">
        <v>57</v>
      </c>
      <c r="I309" s="32" t="s">
        <v>55</v>
      </c>
      <c r="J309" s="28">
        <v>3</v>
      </c>
      <c r="K309" s="29">
        <f t="shared" ref="K309:K311" si="83">G309*J309</f>
        <v>2.0999999999999996</v>
      </c>
      <c r="L309" s="77"/>
      <c r="M309" s="77"/>
    </row>
    <row r="310" spans="1:14" s="48" customFormat="1" ht="23.25" x14ac:dyDescent="0.25">
      <c r="A310" s="77"/>
      <c r="B310" s="77"/>
      <c r="C310" s="77"/>
      <c r="D310" s="77"/>
      <c r="E310" s="78"/>
      <c r="F310" s="78"/>
      <c r="G310" s="35">
        <v>0.7</v>
      </c>
      <c r="H310" s="28" t="s">
        <v>526</v>
      </c>
      <c r="I310" s="32" t="s">
        <v>55</v>
      </c>
      <c r="J310" s="28">
        <v>24</v>
      </c>
      <c r="K310" s="29">
        <f t="shared" si="83"/>
        <v>16.799999999999997</v>
      </c>
      <c r="L310" s="77"/>
      <c r="M310" s="77"/>
    </row>
    <row r="311" spans="1:14" s="48" customFormat="1" ht="162" x14ac:dyDescent="0.25">
      <c r="A311" s="78"/>
      <c r="B311" s="78"/>
      <c r="C311" s="78"/>
      <c r="D311" s="78"/>
      <c r="E311" s="28" t="s">
        <v>425</v>
      </c>
      <c r="F311" s="28" t="s">
        <v>53</v>
      </c>
      <c r="G311" s="28">
        <v>0.7</v>
      </c>
      <c r="H311" s="28" t="s">
        <v>59</v>
      </c>
      <c r="I311" s="32" t="s">
        <v>55</v>
      </c>
      <c r="J311" s="28">
        <v>19</v>
      </c>
      <c r="K311" s="29">
        <f t="shared" si="83"/>
        <v>13.299999999999999</v>
      </c>
      <c r="L311" s="78"/>
      <c r="M311" s="78"/>
    </row>
    <row r="312" spans="1:14" s="48" customFormat="1" ht="60.75" customHeight="1" x14ac:dyDescent="0.25">
      <c r="A312" s="76">
        <v>35</v>
      </c>
      <c r="B312" s="76" t="s">
        <v>344</v>
      </c>
      <c r="C312" s="76" t="s">
        <v>345</v>
      </c>
      <c r="D312" s="76" t="s">
        <v>319</v>
      </c>
      <c r="E312" s="28" t="s">
        <v>426</v>
      </c>
      <c r="F312" s="28" t="s">
        <v>132</v>
      </c>
      <c r="G312" s="28">
        <v>1</v>
      </c>
      <c r="H312" s="28"/>
      <c r="I312" s="32"/>
      <c r="J312" s="28"/>
      <c r="K312" s="32"/>
      <c r="L312" s="76" t="s">
        <v>536</v>
      </c>
      <c r="M312" s="76" t="s">
        <v>350</v>
      </c>
      <c r="N312" s="48">
        <v>8.5</v>
      </c>
    </row>
    <row r="313" spans="1:14" s="48" customFormat="1" ht="60.75" x14ac:dyDescent="0.25">
      <c r="A313" s="77"/>
      <c r="B313" s="77"/>
      <c r="C313" s="77"/>
      <c r="D313" s="77"/>
      <c r="E313" s="28" t="s">
        <v>427</v>
      </c>
      <c r="F313" s="35" t="s">
        <v>53</v>
      </c>
      <c r="G313" s="35">
        <v>7</v>
      </c>
      <c r="H313" s="28"/>
      <c r="I313" s="32"/>
      <c r="J313" s="28"/>
      <c r="K313" s="32"/>
      <c r="L313" s="77"/>
      <c r="M313" s="77"/>
    </row>
    <row r="314" spans="1:14" s="48" customFormat="1" ht="23.25" x14ac:dyDescent="0.25">
      <c r="A314" s="77"/>
      <c r="B314" s="77"/>
      <c r="C314" s="77"/>
      <c r="D314" s="77"/>
      <c r="E314" s="76" t="s">
        <v>428</v>
      </c>
      <c r="F314" s="76" t="s">
        <v>53</v>
      </c>
      <c r="G314" s="35">
        <v>7</v>
      </c>
      <c r="H314" s="28" t="s">
        <v>57</v>
      </c>
      <c r="I314" s="32" t="s">
        <v>55</v>
      </c>
      <c r="J314" s="28">
        <v>3</v>
      </c>
      <c r="K314" s="29">
        <f t="shared" ref="K314:K316" si="84">G314*J314</f>
        <v>21</v>
      </c>
      <c r="L314" s="77"/>
      <c r="M314" s="77"/>
    </row>
    <row r="315" spans="1:14" s="48" customFormat="1" ht="23.25" x14ac:dyDescent="0.25">
      <c r="A315" s="77"/>
      <c r="B315" s="77"/>
      <c r="C315" s="77"/>
      <c r="D315" s="77"/>
      <c r="E315" s="78"/>
      <c r="F315" s="78"/>
      <c r="G315" s="35">
        <v>7</v>
      </c>
      <c r="H315" s="28" t="s">
        <v>526</v>
      </c>
      <c r="I315" s="32" t="s">
        <v>55</v>
      </c>
      <c r="J315" s="28">
        <v>24</v>
      </c>
      <c r="K315" s="29">
        <f t="shared" si="84"/>
        <v>168</v>
      </c>
      <c r="L315" s="77"/>
      <c r="M315" s="77"/>
    </row>
    <row r="316" spans="1:14" s="48" customFormat="1" ht="40.5" x14ac:dyDescent="0.25">
      <c r="A316" s="77"/>
      <c r="B316" s="77"/>
      <c r="C316" s="77"/>
      <c r="D316" s="77"/>
      <c r="E316" s="28" t="s">
        <v>429</v>
      </c>
      <c r="F316" s="28" t="s">
        <v>53</v>
      </c>
      <c r="G316" s="28">
        <v>7</v>
      </c>
      <c r="H316" s="28" t="s">
        <v>527</v>
      </c>
      <c r="I316" s="32" t="s">
        <v>55</v>
      </c>
      <c r="J316" s="28">
        <v>9</v>
      </c>
      <c r="K316" s="29">
        <f t="shared" si="84"/>
        <v>63</v>
      </c>
      <c r="L316" s="77"/>
      <c r="M316" s="78"/>
    </row>
    <row r="317" spans="1:14" s="48" customFormat="1" ht="60.75" customHeight="1" x14ac:dyDescent="0.25">
      <c r="A317" s="77"/>
      <c r="B317" s="77"/>
      <c r="C317" s="77"/>
      <c r="D317" s="77"/>
      <c r="E317" s="28" t="s">
        <v>430</v>
      </c>
      <c r="F317" s="28" t="s">
        <v>53</v>
      </c>
      <c r="G317" s="28">
        <v>1.5</v>
      </c>
      <c r="H317" s="28"/>
      <c r="I317" s="32"/>
      <c r="J317" s="28"/>
      <c r="K317" s="28"/>
      <c r="L317" s="77"/>
      <c r="M317" s="76" t="s">
        <v>351</v>
      </c>
    </row>
    <row r="318" spans="1:14" s="48" customFormat="1" ht="23.25" x14ac:dyDescent="0.25">
      <c r="A318" s="77"/>
      <c r="B318" s="77"/>
      <c r="C318" s="77"/>
      <c r="D318" s="77"/>
      <c r="E318" s="76" t="s">
        <v>431</v>
      </c>
      <c r="F318" s="76" t="s">
        <v>53</v>
      </c>
      <c r="G318" s="35">
        <v>1.5</v>
      </c>
      <c r="H318" s="28" t="s">
        <v>57</v>
      </c>
      <c r="I318" s="32" t="s">
        <v>55</v>
      </c>
      <c r="J318" s="28">
        <v>3</v>
      </c>
      <c r="K318" s="29">
        <f t="shared" ref="K318:K320" si="85">G318*J318</f>
        <v>4.5</v>
      </c>
      <c r="L318" s="77"/>
      <c r="M318" s="77"/>
    </row>
    <row r="319" spans="1:14" s="48" customFormat="1" ht="23.25" x14ac:dyDescent="0.25">
      <c r="A319" s="77"/>
      <c r="B319" s="77"/>
      <c r="C319" s="77"/>
      <c r="D319" s="77"/>
      <c r="E319" s="78"/>
      <c r="F319" s="78"/>
      <c r="G319" s="35">
        <v>1.5</v>
      </c>
      <c r="H319" s="28" t="s">
        <v>526</v>
      </c>
      <c r="I319" s="32" t="s">
        <v>55</v>
      </c>
      <c r="J319" s="28">
        <v>24</v>
      </c>
      <c r="K319" s="29">
        <f t="shared" si="85"/>
        <v>36</v>
      </c>
      <c r="L319" s="77"/>
      <c r="M319" s="77"/>
    </row>
    <row r="320" spans="1:14" s="48" customFormat="1" ht="162" x14ac:dyDescent="0.25">
      <c r="A320" s="78"/>
      <c r="B320" s="78"/>
      <c r="C320" s="78"/>
      <c r="D320" s="78"/>
      <c r="E320" s="28" t="s">
        <v>432</v>
      </c>
      <c r="F320" s="28" t="s">
        <v>53</v>
      </c>
      <c r="G320" s="28">
        <v>1.5</v>
      </c>
      <c r="H320" s="28" t="s">
        <v>59</v>
      </c>
      <c r="I320" s="32" t="s">
        <v>55</v>
      </c>
      <c r="J320" s="28">
        <v>19</v>
      </c>
      <c r="K320" s="29">
        <f t="shared" si="85"/>
        <v>28.5</v>
      </c>
      <c r="L320" s="78"/>
      <c r="M320" s="78"/>
    </row>
    <row r="321" spans="1:14" s="48" customFormat="1" ht="60.75" customHeight="1" x14ac:dyDescent="0.25">
      <c r="A321" s="76">
        <v>36</v>
      </c>
      <c r="B321" s="76" t="s">
        <v>344</v>
      </c>
      <c r="C321" s="76" t="s">
        <v>345</v>
      </c>
      <c r="D321" s="76" t="s">
        <v>319</v>
      </c>
      <c r="E321" s="28" t="s">
        <v>433</v>
      </c>
      <c r="F321" s="28" t="s">
        <v>132</v>
      </c>
      <c r="G321" s="28">
        <v>1</v>
      </c>
      <c r="H321" s="28"/>
      <c r="I321" s="32"/>
      <c r="J321" s="28"/>
      <c r="K321" s="32"/>
      <c r="L321" s="76" t="s">
        <v>536</v>
      </c>
      <c r="M321" s="76" t="s">
        <v>352</v>
      </c>
      <c r="N321" s="48">
        <v>3.5</v>
      </c>
    </row>
    <row r="322" spans="1:14" s="48" customFormat="1" ht="60.75" x14ac:dyDescent="0.25">
      <c r="A322" s="77"/>
      <c r="B322" s="77"/>
      <c r="C322" s="77"/>
      <c r="D322" s="77"/>
      <c r="E322" s="28" t="s">
        <v>434</v>
      </c>
      <c r="F322" s="35" t="s">
        <v>53</v>
      </c>
      <c r="G322" s="35">
        <v>2.5</v>
      </c>
      <c r="H322" s="28"/>
      <c r="I322" s="32"/>
      <c r="J322" s="28"/>
      <c r="K322" s="32"/>
      <c r="L322" s="77"/>
      <c r="M322" s="77"/>
    </row>
    <row r="323" spans="1:14" s="48" customFormat="1" ht="23.25" x14ac:dyDescent="0.25">
      <c r="A323" s="77"/>
      <c r="B323" s="77"/>
      <c r="C323" s="77"/>
      <c r="D323" s="77"/>
      <c r="E323" s="76" t="s">
        <v>435</v>
      </c>
      <c r="F323" s="76" t="s">
        <v>53</v>
      </c>
      <c r="G323" s="35">
        <v>2.5</v>
      </c>
      <c r="H323" s="28" t="s">
        <v>57</v>
      </c>
      <c r="I323" s="32" t="s">
        <v>55</v>
      </c>
      <c r="J323" s="28">
        <v>3</v>
      </c>
      <c r="K323" s="29">
        <f t="shared" ref="K323:K325" si="86">G323*J323</f>
        <v>7.5</v>
      </c>
      <c r="L323" s="77"/>
      <c r="M323" s="77"/>
    </row>
    <row r="324" spans="1:14" s="48" customFormat="1" ht="23.25" x14ac:dyDescent="0.25">
      <c r="A324" s="77"/>
      <c r="B324" s="77"/>
      <c r="C324" s="77"/>
      <c r="D324" s="77"/>
      <c r="E324" s="78"/>
      <c r="F324" s="78"/>
      <c r="G324" s="35">
        <v>2.5</v>
      </c>
      <c r="H324" s="28" t="s">
        <v>526</v>
      </c>
      <c r="I324" s="32" t="s">
        <v>55</v>
      </c>
      <c r="J324" s="28">
        <v>24</v>
      </c>
      <c r="K324" s="29">
        <f t="shared" si="86"/>
        <v>60</v>
      </c>
      <c r="L324" s="77"/>
      <c r="M324" s="77"/>
    </row>
    <row r="325" spans="1:14" s="48" customFormat="1" ht="40.5" x14ac:dyDescent="0.25">
      <c r="A325" s="77"/>
      <c r="B325" s="77"/>
      <c r="C325" s="77"/>
      <c r="D325" s="77"/>
      <c r="E325" s="28" t="s">
        <v>436</v>
      </c>
      <c r="F325" s="28" t="s">
        <v>53</v>
      </c>
      <c r="G325" s="28">
        <v>2.5</v>
      </c>
      <c r="H325" s="28" t="s">
        <v>527</v>
      </c>
      <c r="I325" s="32" t="s">
        <v>55</v>
      </c>
      <c r="J325" s="28">
        <v>9</v>
      </c>
      <c r="K325" s="29">
        <f t="shared" si="86"/>
        <v>22.5</v>
      </c>
      <c r="L325" s="77"/>
      <c r="M325" s="78"/>
    </row>
    <row r="326" spans="1:14" s="48" customFormat="1" ht="60.75" customHeight="1" x14ac:dyDescent="0.25">
      <c r="A326" s="77"/>
      <c r="B326" s="77"/>
      <c r="C326" s="77"/>
      <c r="D326" s="77"/>
      <c r="E326" s="28" t="s">
        <v>437</v>
      </c>
      <c r="F326" s="28" t="s">
        <v>53</v>
      </c>
      <c r="G326" s="28">
        <v>1</v>
      </c>
      <c r="H326" s="28"/>
      <c r="I326" s="32"/>
      <c r="J326" s="28"/>
      <c r="K326" s="28"/>
      <c r="L326" s="77"/>
      <c r="M326" s="76" t="s">
        <v>353</v>
      </c>
    </row>
    <row r="327" spans="1:14" s="48" customFormat="1" ht="23.25" x14ac:dyDescent="0.25">
      <c r="A327" s="77"/>
      <c r="B327" s="77"/>
      <c r="C327" s="77"/>
      <c r="D327" s="77"/>
      <c r="E327" s="76" t="s">
        <v>438</v>
      </c>
      <c r="F327" s="76" t="s">
        <v>53</v>
      </c>
      <c r="G327" s="35">
        <v>1</v>
      </c>
      <c r="H327" s="28" t="s">
        <v>57</v>
      </c>
      <c r="I327" s="32" t="s">
        <v>55</v>
      </c>
      <c r="J327" s="28">
        <v>3</v>
      </c>
      <c r="K327" s="29">
        <f t="shared" ref="K327:K329" si="87">G327*J327</f>
        <v>3</v>
      </c>
      <c r="L327" s="77"/>
      <c r="M327" s="77"/>
    </row>
    <row r="328" spans="1:14" s="48" customFormat="1" ht="23.25" x14ac:dyDescent="0.25">
      <c r="A328" s="77"/>
      <c r="B328" s="77"/>
      <c r="C328" s="77"/>
      <c r="D328" s="77"/>
      <c r="E328" s="78"/>
      <c r="F328" s="78"/>
      <c r="G328" s="35">
        <v>1</v>
      </c>
      <c r="H328" s="28" t="s">
        <v>526</v>
      </c>
      <c r="I328" s="32" t="s">
        <v>55</v>
      </c>
      <c r="J328" s="28">
        <v>24</v>
      </c>
      <c r="K328" s="29">
        <f t="shared" si="87"/>
        <v>24</v>
      </c>
      <c r="L328" s="77"/>
      <c r="M328" s="77"/>
    </row>
    <row r="329" spans="1:14" s="48" customFormat="1" ht="162" x14ac:dyDescent="0.25">
      <c r="A329" s="78"/>
      <c r="B329" s="78"/>
      <c r="C329" s="78"/>
      <c r="D329" s="78"/>
      <c r="E329" s="28" t="s">
        <v>439</v>
      </c>
      <c r="F329" s="28" t="s">
        <v>53</v>
      </c>
      <c r="G329" s="28">
        <v>1</v>
      </c>
      <c r="H329" s="28" t="s">
        <v>59</v>
      </c>
      <c r="I329" s="32" t="s">
        <v>55</v>
      </c>
      <c r="J329" s="28">
        <v>19</v>
      </c>
      <c r="K329" s="29">
        <f t="shared" si="87"/>
        <v>19</v>
      </c>
      <c r="L329" s="78"/>
      <c r="M329" s="78"/>
    </row>
    <row r="330" spans="1:14" s="48" customFormat="1" ht="60.75" customHeight="1" x14ac:dyDescent="0.25">
      <c r="A330" s="76">
        <v>37</v>
      </c>
      <c r="B330" s="76" t="s">
        <v>344</v>
      </c>
      <c r="C330" s="76" t="s">
        <v>345</v>
      </c>
      <c r="D330" s="76" t="s">
        <v>319</v>
      </c>
      <c r="E330" s="28" t="s">
        <v>440</v>
      </c>
      <c r="F330" s="28" t="s">
        <v>132</v>
      </c>
      <c r="G330" s="28">
        <v>1</v>
      </c>
      <c r="H330" s="28"/>
      <c r="I330" s="32"/>
      <c r="J330" s="28"/>
      <c r="K330" s="32"/>
      <c r="L330" s="76" t="s">
        <v>536</v>
      </c>
      <c r="M330" s="76" t="s">
        <v>352</v>
      </c>
      <c r="N330" s="48">
        <v>3.5</v>
      </c>
    </row>
    <row r="331" spans="1:14" s="48" customFormat="1" ht="60.75" x14ac:dyDescent="0.25">
      <c r="A331" s="77"/>
      <c r="B331" s="77"/>
      <c r="C331" s="77"/>
      <c r="D331" s="77"/>
      <c r="E331" s="28" t="s">
        <v>441</v>
      </c>
      <c r="F331" s="35" t="s">
        <v>53</v>
      </c>
      <c r="G331" s="35">
        <v>2.5</v>
      </c>
      <c r="H331" s="28"/>
      <c r="I331" s="32"/>
      <c r="J331" s="28"/>
      <c r="K331" s="32"/>
      <c r="L331" s="77"/>
      <c r="M331" s="77"/>
    </row>
    <row r="332" spans="1:14" s="48" customFormat="1" ht="23.25" x14ac:dyDescent="0.25">
      <c r="A332" s="77"/>
      <c r="B332" s="77"/>
      <c r="C332" s="77"/>
      <c r="D332" s="77"/>
      <c r="E332" s="76" t="s">
        <v>442</v>
      </c>
      <c r="F332" s="76" t="s">
        <v>53</v>
      </c>
      <c r="G332" s="35">
        <v>2.5</v>
      </c>
      <c r="H332" s="28" t="s">
        <v>57</v>
      </c>
      <c r="I332" s="32" t="s">
        <v>55</v>
      </c>
      <c r="J332" s="28">
        <v>3</v>
      </c>
      <c r="K332" s="29">
        <f t="shared" ref="K332:K334" si="88">G332*J332</f>
        <v>7.5</v>
      </c>
      <c r="L332" s="77"/>
      <c r="M332" s="77"/>
    </row>
    <row r="333" spans="1:14" s="48" customFormat="1" ht="23.25" x14ac:dyDescent="0.25">
      <c r="A333" s="77"/>
      <c r="B333" s="77"/>
      <c r="C333" s="77"/>
      <c r="D333" s="77"/>
      <c r="E333" s="78"/>
      <c r="F333" s="78"/>
      <c r="G333" s="35">
        <v>2.5</v>
      </c>
      <c r="H333" s="28" t="s">
        <v>526</v>
      </c>
      <c r="I333" s="32" t="s">
        <v>55</v>
      </c>
      <c r="J333" s="28">
        <v>24</v>
      </c>
      <c r="K333" s="29">
        <f t="shared" si="88"/>
        <v>60</v>
      </c>
      <c r="L333" s="77"/>
      <c r="M333" s="77"/>
    </row>
    <row r="334" spans="1:14" s="48" customFormat="1" ht="40.5" x14ac:dyDescent="0.25">
      <c r="A334" s="77"/>
      <c r="B334" s="77"/>
      <c r="C334" s="77"/>
      <c r="D334" s="77"/>
      <c r="E334" s="28" t="s">
        <v>443</v>
      </c>
      <c r="F334" s="28" t="s">
        <v>53</v>
      </c>
      <c r="G334" s="28">
        <v>2.5</v>
      </c>
      <c r="H334" s="28" t="s">
        <v>527</v>
      </c>
      <c r="I334" s="32" t="s">
        <v>55</v>
      </c>
      <c r="J334" s="28">
        <v>9</v>
      </c>
      <c r="K334" s="29">
        <f t="shared" si="88"/>
        <v>22.5</v>
      </c>
      <c r="L334" s="77"/>
      <c r="M334" s="78"/>
    </row>
    <row r="335" spans="1:14" s="48" customFormat="1" ht="60.75" customHeight="1" x14ac:dyDescent="0.25">
      <c r="A335" s="77"/>
      <c r="B335" s="77"/>
      <c r="C335" s="77"/>
      <c r="D335" s="77"/>
      <c r="E335" s="28" t="s">
        <v>444</v>
      </c>
      <c r="F335" s="28" t="s">
        <v>53</v>
      </c>
      <c r="G335" s="28">
        <v>1</v>
      </c>
      <c r="H335" s="28"/>
      <c r="I335" s="32"/>
      <c r="J335" s="28"/>
      <c r="K335" s="28"/>
      <c r="L335" s="77"/>
      <c r="M335" s="76" t="s">
        <v>353</v>
      </c>
    </row>
    <row r="336" spans="1:14" s="48" customFormat="1" ht="23.25" x14ac:dyDescent="0.25">
      <c r="A336" s="77"/>
      <c r="B336" s="77"/>
      <c r="C336" s="77"/>
      <c r="D336" s="77"/>
      <c r="E336" s="76" t="s">
        <v>445</v>
      </c>
      <c r="F336" s="76" t="s">
        <v>53</v>
      </c>
      <c r="G336" s="35">
        <v>1</v>
      </c>
      <c r="H336" s="28" t="s">
        <v>57</v>
      </c>
      <c r="I336" s="32" t="s">
        <v>55</v>
      </c>
      <c r="J336" s="28">
        <v>3</v>
      </c>
      <c r="K336" s="29">
        <f t="shared" ref="K336:K338" si="89">G336*J336</f>
        <v>3</v>
      </c>
      <c r="L336" s="77"/>
      <c r="M336" s="77"/>
    </row>
    <row r="337" spans="1:14" s="48" customFormat="1" ht="23.25" x14ac:dyDescent="0.25">
      <c r="A337" s="77"/>
      <c r="B337" s="77"/>
      <c r="C337" s="77"/>
      <c r="D337" s="77"/>
      <c r="E337" s="78"/>
      <c r="F337" s="78"/>
      <c r="G337" s="35">
        <v>1</v>
      </c>
      <c r="H337" s="28" t="s">
        <v>526</v>
      </c>
      <c r="I337" s="32" t="s">
        <v>55</v>
      </c>
      <c r="J337" s="28">
        <v>24</v>
      </c>
      <c r="K337" s="29">
        <f t="shared" si="89"/>
        <v>24</v>
      </c>
      <c r="L337" s="77"/>
      <c r="M337" s="77"/>
    </row>
    <row r="338" spans="1:14" s="48" customFormat="1" ht="162" x14ac:dyDescent="0.25">
      <c r="A338" s="78"/>
      <c r="B338" s="78"/>
      <c r="C338" s="78"/>
      <c r="D338" s="78"/>
      <c r="E338" s="28" t="s">
        <v>446</v>
      </c>
      <c r="F338" s="28" t="s">
        <v>53</v>
      </c>
      <c r="G338" s="28">
        <v>1</v>
      </c>
      <c r="H338" s="28" t="s">
        <v>59</v>
      </c>
      <c r="I338" s="32" t="s">
        <v>55</v>
      </c>
      <c r="J338" s="28">
        <v>19</v>
      </c>
      <c r="K338" s="29">
        <f t="shared" si="89"/>
        <v>19</v>
      </c>
      <c r="L338" s="78"/>
      <c r="M338" s="78"/>
    </row>
    <row r="339" spans="1:14" s="48" customFormat="1" ht="60.75" customHeight="1" x14ac:dyDescent="0.25">
      <c r="A339" s="76">
        <v>38</v>
      </c>
      <c r="B339" s="76" t="s">
        <v>344</v>
      </c>
      <c r="C339" s="76" t="s">
        <v>345</v>
      </c>
      <c r="D339" s="76" t="s">
        <v>319</v>
      </c>
      <c r="E339" s="28" t="s">
        <v>447</v>
      </c>
      <c r="F339" s="28" t="s">
        <v>132</v>
      </c>
      <c r="G339" s="28">
        <v>1</v>
      </c>
      <c r="H339" s="28"/>
      <c r="I339" s="32"/>
      <c r="J339" s="28"/>
      <c r="K339" s="32"/>
      <c r="L339" s="76" t="s">
        <v>536</v>
      </c>
      <c r="M339" s="76" t="s">
        <v>352</v>
      </c>
      <c r="N339" s="48">
        <v>3.5</v>
      </c>
    </row>
    <row r="340" spans="1:14" s="48" customFormat="1" ht="60.75" x14ac:dyDescent="0.25">
      <c r="A340" s="77"/>
      <c r="B340" s="77"/>
      <c r="C340" s="77"/>
      <c r="D340" s="77"/>
      <c r="E340" s="28" t="s">
        <v>448</v>
      </c>
      <c r="F340" s="35" t="s">
        <v>53</v>
      </c>
      <c r="G340" s="35">
        <v>2.5</v>
      </c>
      <c r="H340" s="28"/>
      <c r="I340" s="32"/>
      <c r="J340" s="28"/>
      <c r="K340" s="32"/>
      <c r="L340" s="77"/>
      <c r="M340" s="77"/>
    </row>
    <row r="341" spans="1:14" s="48" customFormat="1" ht="23.25" x14ac:dyDescent="0.25">
      <c r="A341" s="77"/>
      <c r="B341" s="77"/>
      <c r="C341" s="77"/>
      <c r="D341" s="77"/>
      <c r="E341" s="76" t="s">
        <v>449</v>
      </c>
      <c r="F341" s="76" t="s">
        <v>53</v>
      </c>
      <c r="G341" s="35">
        <v>2.5</v>
      </c>
      <c r="H341" s="28" t="s">
        <v>57</v>
      </c>
      <c r="I341" s="32" t="s">
        <v>55</v>
      </c>
      <c r="J341" s="28">
        <v>3</v>
      </c>
      <c r="K341" s="29">
        <f t="shared" ref="K341:K343" si="90">G341*J341</f>
        <v>7.5</v>
      </c>
      <c r="L341" s="77"/>
      <c r="M341" s="77"/>
    </row>
    <row r="342" spans="1:14" s="48" customFormat="1" ht="23.25" x14ac:dyDescent="0.25">
      <c r="A342" s="77"/>
      <c r="B342" s="77"/>
      <c r="C342" s="77"/>
      <c r="D342" s="77"/>
      <c r="E342" s="78"/>
      <c r="F342" s="78"/>
      <c r="G342" s="35">
        <v>2.5</v>
      </c>
      <c r="H342" s="28" t="s">
        <v>526</v>
      </c>
      <c r="I342" s="32" t="s">
        <v>55</v>
      </c>
      <c r="J342" s="28">
        <v>24</v>
      </c>
      <c r="K342" s="29">
        <f t="shared" si="90"/>
        <v>60</v>
      </c>
      <c r="L342" s="77"/>
      <c r="M342" s="77"/>
    </row>
    <row r="343" spans="1:14" s="48" customFormat="1" ht="40.5" x14ac:dyDescent="0.25">
      <c r="A343" s="77"/>
      <c r="B343" s="77"/>
      <c r="C343" s="77"/>
      <c r="D343" s="77"/>
      <c r="E343" s="28" t="s">
        <v>450</v>
      </c>
      <c r="F343" s="28" t="s">
        <v>53</v>
      </c>
      <c r="G343" s="28">
        <v>2.5</v>
      </c>
      <c r="H343" s="28" t="s">
        <v>527</v>
      </c>
      <c r="I343" s="32" t="s">
        <v>55</v>
      </c>
      <c r="J343" s="28">
        <v>9</v>
      </c>
      <c r="K343" s="29">
        <f t="shared" si="90"/>
        <v>22.5</v>
      </c>
      <c r="L343" s="77"/>
      <c r="M343" s="78"/>
    </row>
    <row r="344" spans="1:14" s="48" customFormat="1" ht="60.75" customHeight="1" x14ac:dyDescent="0.25">
      <c r="A344" s="77"/>
      <c r="B344" s="77"/>
      <c r="C344" s="77"/>
      <c r="D344" s="77"/>
      <c r="E344" s="28" t="s">
        <v>451</v>
      </c>
      <c r="F344" s="28" t="s">
        <v>53</v>
      </c>
      <c r="G344" s="28">
        <v>1</v>
      </c>
      <c r="H344" s="28"/>
      <c r="I344" s="32"/>
      <c r="J344" s="28"/>
      <c r="K344" s="28"/>
      <c r="L344" s="77"/>
      <c r="M344" s="76" t="s">
        <v>353</v>
      </c>
    </row>
    <row r="345" spans="1:14" s="48" customFormat="1" ht="23.25" x14ac:dyDescent="0.25">
      <c r="A345" s="77"/>
      <c r="B345" s="77"/>
      <c r="C345" s="77"/>
      <c r="D345" s="77"/>
      <c r="E345" s="76" t="s">
        <v>452</v>
      </c>
      <c r="F345" s="76" t="s">
        <v>53</v>
      </c>
      <c r="G345" s="35">
        <v>1</v>
      </c>
      <c r="H345" s="28" t="s">
        <v>57</v>
      </c>
      <c r="I345" s="32" t="s">
        <v>55</v>
      </c>
      <c r="J345" s="28">
        <v>3</v>
      </c>
      <c r="K345" s="29">
        <f t="shared" ref="K345:K347" si="91">G345*J345</f>
        <v>3</v>
      </c>
      <c r="L345" s="77"/>
      <c r="M345" s="77"/>
    </row>
    <row r="346" spans="1:14" s="48" customFormat="1" ht="23.25" x14ac:dyDescent="0.25">
      <c r="A346" s="77"/>
      <c r="B346" s="77"/>
      <c r="C346" s="77"/>
      <c r="D346" s="77"/>
      <c r="E346" s="78"/>
      <c r="F346" s="78"/>
      <c r="G346" s="35">
        <v>1</v>
      </c>
      <c r="H346" s="28" t="s">
        <v>526</v>
      </c>
      <c r="I346" s="32" t="s">
        <v>55</v>
      </c>
      <c r="J346" s="28">
        <v>24</v>
      </c>
      <c r="K346" s="29">
        <f t="shared" si="91"/>
        <v>24</v>
      </c>
      <c r="L346" s="77"/>
      <c r="M346" s="77"/>
    </row>
    <row r="347" spans="1:14" s="48" customFormat="1" ht="162" x14ac:dyDescent="0.25">
      <c r="A347" s="78"/>
      <c r="B347" s="78"/>
      <c r="C347" s="78"/>
      <c r="D347" s="78"/>
      <c r="E347" s="28" t="s">
        <v>453</v>
      </c>
      <c r="F347" s="28" t="s">
        <v>53</v>
      </c>
      <c r="G347" s="28">
        <v>1</v>
      </c>
      <c r="H347" s="28" t="s">
        <v>59</v>
      </c>
      <c r="I347" s="32" t="s">
        <v>55</v>
      </c>
      <c r="J347" s="28">
        <v>19</v>
      </c>
      <c r="K347" s="29">
        <f t="shared" si="91"/>
        <v>19</v>
      </c>
      <c r="L347" s="78"/>
      <c r="M347" s="78"/>
    </row>
    <row r="348" spans="1:14" s="48" customFormat="1" ht="60.75" customHeight="1" x14ac:dyDescent="0.25">
      <c r="A348" s="76">
        <v>39</v>
      </c>
      <c r="B348" s="76" t="s">
        <v>344</v>
      </c>
      <c r="C348" s="76" t="s">
        <v>345</v>
      </c>
      <c r="D348" s="76" t="s">
        <v>319</v>
      </c>
      <c r="E348" s="28" t="s">
        <v>454</v>
      </c>
      <c r="F348" s="28" t="s">
        <v>132</v>
      </c>
      <c r="G348" s="28">
        <v>1</v>
      </c>
      <c r="H348" s="28"/>
      <c r="I348" s="32"/>
      <c r="J348" s="28"/>
      <c r="K348" s="32"/>
      <c r="L348" s="76" t="s">
        <v>536</v>
      </c>
      <c r="M348" s="76" t="s">
        <v>352</v>
      </c>
      <c r="N348" s="48">
        <v>3.5</v>
      </c>
    </row>
    <row r="349" spans="1:14" s="48" customFormat="1" ht="60.75" x14ac:dyDescent="0.25">
      <c r="A349" s="77"/>
      <c r="B349" s="77"/>
      <c r="C349" s="77"/>
      <c r="D349" s="77"/>
      <c r="E349" s="28" t="s">
        <v>455</v>
      </c>
      <c r="F349" s="35" t="s">
        <v>53</v>
      </c>
      <c r="G349" s="35">
        <v>2.5</v>
      </c>
      <c r="H349" s="28"/>
      <c r="I349" s="32"/>
      <c r="J349" s="28"/>
      <c r="K349" s="32"/>
      <c r="L349" s="77"/>
      <c r="M349" s="77"/>
    </row>
    <row r="350" spans="1:14" s="48" customFormat="1" ht="23.25" x14ac:dyDescent="0.25">
      <c r="A350" s="77"/>
      <c r="B350" s="77"/>
      <c r="C350" s="77"/>
      <c r="D350" s="77"/>
      <c r="E350" s="76" t="s">
        <v>456</v>
      </c>
      <c r="F350" s="76" t="s">
        <v>53</v>
      </c>
      <c r="G350" s="35">
        <v>2.5</v>
      </c>
      <c r="H350" s="28" t="s">
        <v>57</v>
      </c>
      <c r="I350" s="32" t="s">
        <v>55</v>
      </c>
      <c r="J350" s="28">
        <v>3</v>
      </c>
      <c r="K350" s="29">
        <f t="shared" ref="K350:K352" si="92">G350*J350</f>
        <v>7.5</v>
      </c>
      <c r="L350" s="77"/>
      <c r="M350" s="77"/>
    </row>
    <row r="351" spans="1:14" s="48" customFormat="1" ht="23.25" x14ac:dyDescent="0.25">
      <c r="A351" s="77"/>
      <c r="B351" s="77"/>
      <c r="C351" s="77"/>
      <c r="D351" s="77"/>
      <c r="E351" s="78"/>
      <c r="F351" s="78"/>
      <c r="G351" s="35">
        <v>2.5</v>
      </c>
      <c r="H351" s="28" t="s">
        <v>526</v>
      </c>
      <c r="I351" s="32" t="s">
        <v>55</v>
      </c>
      <c r="J351" s="28">
        <v>24</v>
      </c>
      <c r="K351" s="29">
        <f t="shared" si="92"/>
        <v>60</v>
      </c>
      <c r="L351" s="77"/>
      <c r="M351" s="77"/>
    </row>
    <row r="352" spans="1:14" s="48" customFormat="1" ht="40.5" x14ac:dyDescent="0.25">
      <c r="A352" s="77"/>
      <c r="B352" s="77"/>
      <c r="C352" s="77"/>
      <c r="D352" s="77"/>
      <c r="E352" s="28" t="s">
        <v>457</v>
      </c>
      <c r="F352" s="28" t="s">
        <v>53</v>
      </c>
      <c r="G352" s="28">
        <v>2.5</v>
      </c>
      <c r="H352" s="28" t="s">
        <v>527</v>
      </c>
      <c r="I352" s="32" t="s">
        <v>55</v>
      </c>
      <c r="J352" s="28">
        <v>9</v>
      </c>
      <c r="K352" s="29">
        <f t="shared" si="92"/>
        <v>22.5</v>
      </c>
      <c r="L352" s="77"/>
      <c r="M352" s="78"/>
    </row>
    <row r="353" spans="1:14" s="48" customFormat="1" ht="60.75" customHeight="1" x14ac:dyDescent="0.25">
      <c r="A353" s="77"/>
      <c r="B353" s="77"/>
      <c r="C353" s="77"/>
      <c r="D353" s="77"/>
      <c r="E353" s="28" t="s">
        <v>458</v>
      </c>
      <c r="F353" s="28" t="s">
        <v>53</v>
      </c>
      <c r="G353" s="28">
        <v>1</v>
      </c>
      <c r="H353" s="28"/>
      <c r="I353" s="32"/>
      <c r="J353" s="28"/>
      <c r="K353" s="28"/>
      <c r="L353" s="77"/>
      <c r="M353" s="76" t="s">
        <v>353</v>
      </c>
    </row>
    <row r="354" spans="1:14" s="48" customFormat="1" ht="23.25" x14ac:dyDescent="0.25">
      <c r="A354" s="77"/>
      <c r="B354" s="77"/>
      <c r="C354" s="77"/>
      <c r="D354" s="77"/>
      <c r="E354" s="76" t="s">
        <v>459</v>
      </c>
      <c r="F354" s="76" t="s">
        <v>53</v>
      </c>
      <c r="G354" s="35">
        <v>1</v>
      </c>
      <c r="H354" s="28" t="s">
        <v>57</v>
      </c>
      <c r="I354" s="32" t="s">
        <v>55</v>
      </c>
      <c r="J354" s="28">
        <v>3</v>
      </c>
      <c r="K354" s="29">
        <f t="shared" ref="K354:K356" si="93">G354*J354</f>
        <v>3</v>
      </c>
      <c r="L354" s="77"/>
      <c r="M354" s="77"/>
    </row>
    <row r="355" spans="1:14" s="48" customFormat="1" ht="23.25" x14ac:dyDescent="0.25">
      <c r="A355" s="77"/>
      <c r="B355" s="77"/>
      <c r="C355" s="77"/>
      <c r="D355" s="77"/>
      <c r="E355" s="78"/>
      <c r="F355" s="78"/>
      <c r="G355" s="35">
        <v>1</v>
      </c>
      <c r="H355" s="28" t="s">
        <v>526</v>
      </c>
      <c r="I355" s="32" t="s">
        <v>55</v>
      </c>
      <c r="J355" s="28">
        <v>24</v>
      </c>
      <c r="K355" s="29">
        <f t="shared" si="93"/>
        <v>24</v>
      </c>
      <c r="L355" s="77"/>
      <c r="M355" s="77"/>
    </row>
    <row r="356" spans="1:14" s="48" customFormat="1" ht="162" x14ac:dyDescent="0.25">
      <c r="A356" s="78"/>
      <c r="B356" s="78"/>
      <c r="C356" s="78"/>
      <c r="D356" s="78"/>
      <c r="E356" s="28" t="s">
        <v>460</v>
      </c>
      <c r="F356" s="28" t="s">
        <v>53</v>
      </c>
      <c r="G356" s="28">
        <v>1</v>
      </c>
      <c r="H356" s="28" t="s">
        <v>59</v>
      </c>
      <c r="I356" s="32" t="s">
        <v>55</v>
      </c>
      <c r="J356" s="28">
        <v>19</v>
      </c>
      <c r="K356" s="29">
        <f t="shared" si="93"/>
        <v>19</v>
      </c>
      <c r="L356" s="78"/>
      <c r="M356" s="78"/>
    </row>
    <row r="357" spans="1:14" s="48" customFormat="1" ht="60.75" customHeight="1" x14ac:dyDescent="0.25">
      <c r="A357" s="76">
        <v>40</v>
      </c>
      <c r="B357" s="76" t="s">
        <v>344</v>
      </c>
      <c r="C357" s="76" t="s">
        <v>345</v>
      </c>
      <c r="D357" s="76" t="s">
        <v>319</v>
      </c>
      <c r="E357" s="28" t="s">
        <v>461</v>
      </c>
      <c r="F357" s="28" t="s">
        <v>132</v>
      </c>
      <c r="G357" s="28">
        <v>1</v>
      </c>
      <c r="H357" s="28"/>
      <c r="I357" s="32"/>
      <c r="J357" s="28"/>
      <c r="K357" s="32"/>
      <c r="L357" s="76" t="s">
        <v>536</v>
      </c>
      <c r="M357" s="76" t="s">
        <v>352</v>
      </c>
      <c r="N357" s="48">
        <v>3.5</v>
      </c>
    </row>
    <row r="358" spans="1:14" s="48" customFormat="1" ht="60.75" x14ac:dyDescent="0.25">
      <c r="A358" s="77"/>
      <c r="B358" s="77"/>
      <c r="C358" s="77"/>
      <c r="D358" s="77"/>
      <c r="E358" s="28" t="s">
        <v>462</v>
      </c>
      <c r="F358" s="35" t="s">
        <v>53</v>
      </c>
      <c r="G358" s="35">
        <v>2.5</v>
      </c>
      <c r="H358" s="28"/>
      <c r="I358" s="32"/>
      <c r="J358" s="28"/>
      <c r="K358" s="32"/>
      <c r="L358" s="77"/>
      <c r="M358" s="77"/>
    </row>
    <row r="359" spans="1:14" s="48" customFormat="1" ht="23.25" x14ac:dyDescent="0.25">
      <c r="A359" s="77"/>
      <c r="B359" s="77"/>
      <c r="C359" s="77"/>
      <c r="D359" s="77"/>
      <c r="E359" s="76" t="s">
        <v>463</v>
      </c>
      <c r="F359" s="76" t="s">
        <v>53</v>
      </c>
      <c r="G359" s="35">
        <v>2.5</v>
      </c>
      <c r="H359" s="28" t="s">
        <v>57</v>
      </c>
      <c r="I359" s="32" t="s">
        <v>55</v>
      </c>
      <c r="J359" s="28">
        <v>3</v>
      </c>
      <c r="K359" s="29">
        <f t="shared" ref="K359:K361" si="94">G359*J359</f>
        <v>7.5</v>
      </c>
      <c r="L359" s="77"/>
      <c r="M359" s="77"/>
    </row>
    <row r="360" spans="1:14" s="48" customFormat="1" ht="23.25" x14ac:dyDescent="0.25">
      <c r="A360" s="77"/>
      <c r="B360" s="77"/>
      <c r="C360" s="77"/>
      <c r="D360" s="77"/>
      <c r="E360" s="78"/>
      <c r="F360" s="78"/>
      <c r="G360" s="35">
        <v>2.5</v>
      </c>
      <c r="H360" s="28" t="s">
        <v>526</v>
      </c>
      <c r="I360" s="32" t="s">
        <v>55</v>
      </c>
      <c r="J360" s="28">
        <v>24</v>
      </c>
      <c r="K360" s="29">
        <f t="shared" si="94"/>
        <v>60</v>
      </c>
      <c r="L360" s="77"/>
      <c r="M360" s="77"/>
    </row>
    <row r="361" spans="1:14" s="48" customFormat="1" ht="40.5" x14ac:dyDescent="0.25">
      <c r="A361" s="77"/>
      <c r="B361" s="77"/>
      <c r="C361" s="77"/>
      <c r="D361" s="77"/>
      <c r="E361" s="28" t="s">
        <v>464</v>
      </c>
      <c r="F361" s="28" t="s">
        <v>53</v>
      </c>
      <c r="G361" s="28">
        <v>2.5</v>
      </c>
      <c r="H361" s="28" t="s">
        <v>527</v>
      </c>
      <c r="I361" s="32" t="s">
        <v>55</v>
      </c>
      <c r="J361" s="28">
        <v>9</v>
      </c>
      <c r="K361" s="29">
        <f t="shared" si="94"/>
        <v>22.5</v>
      </c>
      <c r="L361" s="77"/>
      <c r="M361" s="78"/>
    </row>
    <row r="362" spans="1:14" s="48" customFormat="1" ht="60.75" customHeight="1" x14ac:dyDescent="0.25">
      <c r="A362" s="77"/>
      <c r="B362" s="77"/>
      <c r="C362" s="77"/>
      <c r="D362" s="77"/>
      <c r="E362" s="28" t="s">
        <v>465</v>
      </c>
      <c r="F362" s="28" t="s">
        <v>53</v>
      </c>
      <c r="G362" s="28">
        <v>1</v>
      </c>
      <c r="H362" s="28"/>
      <c r="I362" s="32"/>
      <c r="J362" s="28"/>
      <c r="K362" s="28"/>
      <c r="L362" s="77"/>
      <c r="M362" s="76" t="s">
        <v>353</v>
      </c>
    </row>
    <row r="363" spans="1:14" s="48" customFormat="1" ht="23.25" x14ac:dyDescent="0.25">
      <c r="A363" s="77"/>
      <c r="B363" s="77"/>
      <c r="C363" s="77"/>
      <c r="D363" s="77"/>
      <c r="E363" s="76" t="s">
        <v>466</v>
      </c>
      <c r="F363" s="76" t="s">
        <v>53</v>
      </c>
      <c r="G363" s="35">
        <v>1</v>
      </c>
      <c r="H363" s="28" t="s">
        <v>57</v>
      </c>
      <c r="I363" s="32" t="s">
        <v>55</v>
      </c>
      <c r="J363" s="28">
        <v>3</v>
      </c>
      <c r="K363" s="29">
        <f t="shared" ref="K363:K365" si="95">G363*J363</f>
        <v>3</v>
      </c>
      <c r="L363" s="77"/>
      <c r="M363" s="77"/>
    </row>
    <row r="364" spans="1:14" s="48" customFormat="1" ht="23.25" x14ac:dyDescent="0.25">
      <c r="A364" s="77"/>
      <c r="B364" s="77"/>
      <c r="C364" s="77"/>
      <c r="D364" s="77"/>
      <c r="E364" s="78"/>
      <c r="F364" s="78"/>
      <c r="G364" s="35">
        <v>1</v>
      </c>
      <c r="H364" s="28" t="s">
        <v>526</v>
      </c>
      <c r="I364" s="32" t="s">
        <v>55</v>
      </c>
      <c r="J364" s="28">
        <v>24</v>
      </c>
      <c r="K364" s="29">
        <f t="shared" si="95"/>
        <v>24</v>
      </c>
      <c r="L364" s="77"/>
      <c r="M364" s="77"/>
    </row>
    <row r="365" spans="1:14" s="48" customFormat="1" ht="162" x14ac:dyDescent="0.25">
      <c r="A365" s="78"/>
      <c r="B365" s="78"/>
      <c r="C365" s="78"/>
      <c r="D365" s="78"/>
      <c r="E365" s="28" t="s">
        <v>467</v>
      </c>
      <c r="F365" s="28" t="s">
        <v>53</v>
      </c>
      <c r="G365" s="28">
        <v>1</v>
      </c>
      <c r="H365" s="28" t="s">
        <v>59</v>
      </c>
      <c r="I365" s="32" t="s">
        <v>55</v>
      </c>
      <c r="J365" s="28">
        <v>19</v>
      </c>
      <c r="K365" s="29">
        <f t="shared" si="95"/>
        <v>19</v>
      </c>
      <c r="L365" s="78"/>
      <c r="M365" s="78"/>
    </row>
    <row r="366" spans="1:14" s="48" customFormat="1" ht="60.75" customHeight="1" x14ac:dyDescent="0.25">
      <c r="A366" s="76">
        <v>41</v>
      </c>
      <c r="B366" s="76" t="s">
        <v>344</v>
      </c>
      <c r="C366" s="76" t="s">
        <v>345</v>
      </c>
      <c r="D366" s="76" t="s">
        <v>319</v>
      </c>
      <c r="E366" s="28" t="s">
        <v>468</v>
      </c>
      <c r="F366" s="28" t="s">
        <v>132</v>
      </c>
      <c r="G366" s="28">
        <v>1</v>
      </c>
      <c r="H366" s="28"/>
      <c r="I366" s="32"/>
      <c r="J366" s="28"/>
      <c r="K366" s="32"/>
      <c r="L366" s="76" t="s">
        <v>536</v>
      </c>
      <c r="M366" s="76" t="s">
        <v>352</v>
      </c>
      <c r="N366" s="48">
        <v>3.5</v>
      </c>
    </row>
    <row r="367" spans="1:14" s="48" customFormat="1" ht="60.75" x14ac:dyDescent="0.25">
      <c r="A367" s="77"/>
      <c r="B367" s="77"/>
      <c r="C367" s="77"/>
      <c r="D367" s="77"/>
      <c r="E367" s="28" t="s">
        <v>469</v>
      </c>
      <c r="F367" s="35" t="s">
        <v>53</v>
      </c>
      <c r="G367" s="35">
        <v>2.5</v>
      </c>
      <c r="H367" s="28"/>
      <c r="I367" s="32"/>
      <c r="J367" s="28"/>
      <c r="K367" s="32"/>
      <c r="L367" s="77"/>
      <c r="M367" s="77"/>
    </row>
    <row r="368" spans="1:14" s="48" customFormat="1" ht="23.25" x14ac:dyDescent="0.25">
      <c r="A368" s="77"/>
      <c r="B368" s="77"/>
      <c r="C368" s="77"/>
      <c r="D368" s="77"/>
      <c r="E368" s="76" t="s">
        <v>470</v>
      </c>
      <c r="F368" s="76" t="s">
        <v>53</v>
      </c>
      <c r="G368" s="35">
        <v>2.5</v>
      </c>
      <c r="H368" s="28" t="s">
        <v>57</v>
      </c>
      <c r="I368" s="32" t="s">
        <v>55</v>
      </c>
      <c r="J368" s="28">
        <v>3</v>
      </c>
      <c r="K368" s="29">
        <f t="shared" ref="K368:K370" si="96">G368*J368</f>
        <v>7.5</v>
      </c>
      <c r="L368" s="77"/>
      <c r="M368" s="77"/>
    </row>
    <row r="369" spans="1:14" s="48" customFormat="1" ht="23.25" x14ac:dyDescent="0.25">
      <c r="A369" s="77"/>
      <c r="B369" s="77"/>
      <c r="C369" s="77"/>
      <c r="D369" s="77"/>
      <c r="E369" s="78"/>
      <c r="F369" s="78"/>
      <c r="G369" s="35">
        <v>2.5</v>
      </c>
      <c r="H369" s="28" t="s">
        <v>526</v>
      </c>
      <c r="I369" s="32" t="s">
        <v>55</v>
      </c>
      <c r="J369" s="28">
        <v>24</v>
      </c>
      <c r="K369" s="29">
        <f t="shared" si="96"/>
        <v>60</v>
      </c>
      <c r="L369" s="77"/>
      <c r="M369" s="77"/>
    </row>
    <row r="370" spans="1:14" s="48" customFormat="1" ht="40.5" x14ac:dyDescent="0.25">
      <c r="A370" s="77"/>
      <c r="B370" s="77"/>
      <c r="C370" s="77"/>
      <c r="D370" s="77"/>
      <c r="E370" s="28" t="s">
        <v>471</v>
      </c>
      <c r="F370" s="28" t="s">
        <v>53</v>
      </c>
      <c r="G370" s="28">
        <v>2.5</v>
      </c>
      <c r="H370" s="28" t="s">
        <v>527</v>
      </c>
      <c r="I370" s="32" t="s">
        <v>55</v>
      </c>
      <c r="J370" s="28">
        <v>9</v>
      </c>
      <c r="K370" s="29">
        <f t="shared" si="96"/>
        <v>22.5</v>
      </c>
      <c r="L370" s="77"/>
      <c r="M370" s="78"/>
    </row>
    <row r="371" spans="1:14" s="48" customFormat="1" ht="60.75" customHeight="1" x14ac:dyDescent="0.25">
      <c r="A371" s="77"/>
      <c r="B371" s="77"/>
      <c r="C371" s="77"/>
      <c r="D371" s="77"/>
      <c r="E371" s="28" t="s">
        <v>472</v>
      </c>
      <c r="F371" s="28" t="s">
        <v>53</v>
      </c>
      <c r="G371" s="28">
        <v>1</v>
      </c>
      <c r="H371" s="28"/>
      <c r="I371" s="32"/>
      <c r="J371" s="28"/>
      <c r="K371" s="28"/>
      <c r="L371" s="77"/>
      <c r="M371" s="76" t="s">
        <v>353</v>
      </c>
    </row>
    <row r="372" spans="1:14" s="48" customFormat="1" ht="23.25" x14ac:dyDescent="0.25">
      <c r="A372" s="77"/>
      <c r="B372" s="77"/>
      <c r="C372" s="77"/>
      <c r="D372" s="77"/>
      <c r="E372" s="76" t="s">
        <v>473</v>
      </c>
      <c r="F372" s="76" t="s">
        <v>53</v>
      </c>
      <c r="G372" s="35">
        <v>1</v>
      </c>
      <c r="H372" s="28" t="s">
        <v>57</v>
      </c>
      <c r="I372" s="32" t="s">
        <v>55</v>
      </c>
      <c r="J372" s="28">
        <v>3</v>
      </c>
      <c r="K372" s="29">
        <f t="shared" ref="K372:K374" si="97">G372*J372</f>
        <v>3</v>
      </c>
      <c r="L372" s="77"/>
      <c r="M372" s="77"/>
    </row>
    <row r="373" spans="1:14" s="48" customFormat="1" ht="23.25" x14ac:dyDescent="0.25">
      <c r="A373" s="77"/>
      <c r="B373" s="77"/>
      <c r="C373" s="77"/>
      <c r="D373" s="77"/>
      <c r="E373" s="78"/>
      <c r="F373" s="78"/>
      <c r="G373" s="35">
        <v>1</v>
      </c>
      <c r="H373" s="28" t="s">
        <v>526</v>
      </c>
      <c r="I373" s="32" t="s">
        <v>55</v>
      </c>
      <c r="J373" s="28">
        <v>24</v>
      </c>
      <c r="K373" s="29">
        <f t="shared" si="97"/>
        <v>24</v>
      </c>
      <c r="L373" s="77"/>
      <c r="M373" s="77"/>
    </row>
    <row r="374" spans="1:14" s="48" customFormat="1" ht="162" x14ac:dyDescent="0.25">
      <c r="A374" s="78"/>
      <c r="B374" s="78"/>
      <c r="C374" s="78"/>
      <c r="D374" s="78"/>
      <c r="E374" s="28" t="s">
        <v>474</v>
      </c>
      <c r="F374" s="28" t="s">
        <v>53</v>
      </c>
      <c r="G374" s="28">
        <v>1</v>
      </c>
      <c r="H374" s="28" t="s">
        <v>59</v>
      </c>
      <c r="I374" s="32" t="s">
        <v>55</v>
      </c>
      <c r="J374" s="28">
        <v>19</v>
      </c>
      <c r="K374" s="29">
        <f t="shared" si="97"/>
        <v>19</v>
      </c>
      <c r="L374" s="78"/>
      <c r="M374" s="78"/>
    </row>
    <row r="375" spans="1:14" s="48" customFormat="1" ht="60.75" customHeight="1" x14ac:dyDescent="0.25">
      <c r="A375" s="76">
        <v>42</v>
      </c>
      <c r="B375" s="76" t="s">
        <v>344</v>
      </c>
      <c r="C375" s="76" t="s">
        <v>345</v>
      </c>
      <c r="D375" s="76" t="s">
        <v>319</v>
      </c>
      <c r="E375" s="28" t="s">
        <v>475</v>
      </c>
      <c r="F375" s="28" t="s">
        <v>132</v>
      </c>
      <c r="G375" s="28">
        <v>1</v>
      </c>
      <c r="H375" s="28"/>
      <c r="I375" s="32"/>
      <c r="J375" s="28"/>
      <c r="K375" s="32"/>
      <c r="L375" s="76" t="s">
        <v>536</v>
      </c>
      <c r="M375" s="76" t="s">
        <v>354</v>
      </c>
      <c r="N375" s="48">
        <v>12.6</v>
      </c>
    </row>
    <row r="376" spans="1:14" s="48" customFormat="1" ht="60.75" x14ac:dyDescent="0.25">
      <c r="A376" s="77"/>
      <c r="B376" s="77"/>
      <c r="C376" s="77"/>
      <c r="D376" s="77"/>
      <c r="E376" s="28" t="s">
        <v>476</v>
      </c>
      <c r="F376" s="35" t="s">
        <v>53</v>
      </c>
      <c r="G376" s="35">
        <v>8.6</v>
      </c>
      <c r="H376" s="28"/>
      <c r="I376" s="32"/>
      <c r="J376" s="28"/>
      <c r="K376" s="32"/>
      <c r="L376" s="77"/>
      <c r="M376" s="77"/>
    </row>
    <row r="377" spans="1:14" s="48" customFormat="1" ht="23.25" x14ac:dyDescent="0.25">
      <c r="A377" s="77"/>
      <c r="B377" s="77"/>
      <c r="C377" s="77"/>
      <c r="D377" s="77"/>
      <c r="E377" s="76" t="s">
        <v>477</v>
      </c>
      <c r="F377" s="76" t="s">
        <v>53</v>
      </c>
      <c r="G377" s="35">
        <v>8.6</v>
      </c>
      <c r="H377" s="28" t="s">
        <v>57</v>
      </c>
      <c r="I377" s="32" t="s">
        <v>55</v>
      </c>
      <c r="J377" s="28">
        <v>3</v>
      </c>
      <c r="K377" s="29">
        <f t="shared" ref="K377:K379" si="98">G377*J377</f>
        <v>25.799999999999997</v>
      </c>
      <c r="L377" s="77"/>
      <c r="M377" s="77"/>
    </row>
    <row r="378" spans="1:14" s="48" customFormat="1" ht="23.25" x14ac:dyDescent="0.25">
      <c r="A378" s="77"/>
      <c r="B378" s="77"/>
      <c r="C378" s="77"/>
      <c r="D378" s="77"/>
      <c r="E378" s="78"/>
      <c r="F378" s="78"/>
      <c r="G378" s="35">
        <v>8.6</v>
      </c>
      <c r="H378" s="28" t="s">
        <v>526</v>
      </c>
      <c r="I378" s="32" t="s">
        <v>55</v>
      </c>
      <c r="J378" s="28">
        <v>24</v>
      </c>
      <c r="K378" s="29">
        <f t="shared" si="98"/>
        <v>206.39999999999998</v>
      </c>
      <c r="L378" s="77"/>
      <c r="M378" s="77"/>
    </row>
    <row r="379" spans="1:14" s="48" customFormat="1" ht="40.5" x14ac:dyDescent="0.25">
      <c r="A379" s="77"/>
      <c r="B379" s="77"/>
      <c r="C379" s="77"/>
      <c r="D379" s="77"/>
      <c r="E379" s="28" t="s">
        <v>478</v>
      </c>
      <c r="F379" s="28" t="s">
        <v>53</v>
      </c>
      <c r="G379" s="28">
        <v>8.6</v>
      </c>
      <c r="H379" s="28" t="s">
        <v>527</v>
      </c>
      <c r="I379" s="32" t="s">
        <v>55</v>
      </c>
      <c r="J379" s="28">
        <v>9</v>
      </c>
      <c r="K379" s="29">
        <f t="shared" si="98"/>
        <v>77.399999999999991</v>
      </c>
      <c r="L379" s="77"/>
      <c r="M379" s="78"/>
    </row>
    <row r="380" spans="1:14" s="48" customFormat="1" ht="60.75" customHeight="1" x14ac:dyDescent="0.25">
      <c r="A380" s="77"/>
      <c r="B380" s="77"/>
      <c r="C380" s="77"/>
      <c r="D380" s="77"/>
      <c r="E380" s="28" t="s">
        <v>479</v>
      </c>
      <c r="F380" s="28" t="s">
        <v>53</v>
      </c>
      <c r="G380" s="28">
        <v>4</v>
      </c>
      <c r="H380" s="28"/>
      <c r="I380" s="32"/>
      <c r="J380" s="28"/>
      <c r="K380" s="28"/>
      <c r="L380" s="77"/>
      <c r="M380" s="76" t="s">
        <v>355</v>
      </c>
    </row>
    <row r="381" spans="1:14" s="48" customFormat="1" ht="23.25" x14ac:dyDescent="0.25">
      <c r="A381" s="77"/>
      <c r="B381" s="77"/>
      <c r="C381" s="77"/>
      <c r="D381" s="77"/>
      <c r="E381" s="76" t="s">
        <v>480</v>
      </c>
      <c r="F381" s="76" t="s">
        <v>53</v>
      </c>
      <c r="G381" s="35">
        <v>4</v>
      </c>
      <c r="H381" s="28" t="s">
        <v>57</v>
      </c>
      <c r="I381" s="32" t="s">
        <v>55</v>
      </c>
      <c r="J381" s="28">
        <v>3</v>
      </c>
      <c r="K381" s="29">
        <f t="shared" ref="K381:K383" si="99">G381*J381</f>
        <v>12</v>
      </c>
      <c r="L381" s="77"/>
      <c r="M381" s="77"/>
    </row>
    <row r="382" spans="1:14" s="48" customFormat="1" ht="23.25" x14ac:dyDescent="0.25">
      <c r="A382" s="77"/>
      <c r="B382" s="77"/>
      <c r="C382" s="77"/>
      <c r="D382" s="77"/>
      <c r="E382" s="78"/>
      <c r="F382" s="78"/>
      <c r="G382" s="35">
        <v>4</v>
      </c>
      <c r="H382" s="28" t="s">
        <v>526</v>
      </c>
      <c r="I382" s="32" t="s">
        <v>55</v>
      </c>
      <c r="J382" s="28">
        <v>24</v>
      </c>
      <c r="K382" s="29">
        <f t="shared" si="99"/>
        <v>96</v>
      </c>
      <c r="L382" s="77"/>
      <c r="M382" s="77"/>
    </row>
    <row r="383" spans="1:14" s="48" customFormat="1" ht="162" x14ac:dyDescent="0.25">
      <c r="A383" s="78"/>
      <c r="B383" s="78"/>
      <c r="C383" s="78"/>
      <c r="D383" s="78"/>
      <c r="E383" s="28" t="s">
        <v>481</v>
      </c>
      <c r="F383" s="28" t="s">
        <v>53</v>
      </c>
      <c r="G383" s="28">
        <v>4</v>
      </c>
      <c r="H383" s="28" t="s">
        <v>59</v>
      </c>
      <c r="I383" s="32" t="s">
        <v>55</v>
      </c>
      <c r="J383" s="28">
        <v>19</v>
      </c>
      <c r="K383" s="29">
        <f t="shared" si="99"/>
        <v>76</v>
      </c>
      <c r="L383" s="78"/>
      <c r="M383" s="78"/>
    </row>
    <row r="384" spans="1:14" s="48" customFormat="1" ht="60.75" customHeight="1" x14ac:dyDescent="0.25">
      <c r="A384" s="76">
        <v>43</v>
      </c>
      <c r="B384" s="76" t="s">
        <v>344</v>
      </c>
      <c r="C384" s="76" t="s">
        <v>345</v>
      </c>
      <c r="D384" s="76" t="s">
        <v>319</v>
      </c>
      <c r="E384" s="28" t="s">
        <v>482</v>
      </c>
      <c r="F384" s="28" t="s">
        <v>132</v>
      </c>
      <c r="G384" s="28">
        <v>1</v>
      </c>
      <c r="H384" s="28"/>
      <c r="I384" s="32"/>
      <c r="J384" s="28"/>
      <c r="K384" s="32"/>
      <c r="L384" s="76" t="s">
        <v>536</v>
      </c>
      <c r="M384" s="76" t="s">
        <v>356</v>
      </c>
      <c r="N384" s="48">
        <v>9.6999999999999993</v>
      </c>
    </row>
    <row r="385" spans="1:14" s="48" customFormat="1" ht="60.75" x14ac:dyDescent="0.25">
      <c r="A385" s="77"/>
      <c r="B385" s="77"/>
      <c r="C385" s="77"/>
      <c r="D385" s="77"/>
      <c r="E385" s="28" t="s">
        <v>483</v>
      </c>
      <c r="F385" s="35" t="s">
        <v>53</v>
      </c>
      <c r="G385" s="35">
        <v>7.5</v>
      </c>
      <c r="H385" s="28"/>
      <c r="I385" s="32"/>
      <c r="J385" s="28"/>
      <c r="K385" s="32"/>
      <c r="L385" s="77"/>
      <c r="M385" s="77"/>
    </row>
    <row r="386" spans="1:14" s="48" customFormat="1" ht="23.25" x14ac:dyDescent="0.25">
      <c r="A386" s="77"/>
      <c r="B386" s="77"/>
      <c r="C386" s="77"/>
      <c r="D386" s="77"/>
      <c r="E386" s="76" t="s">
        <v>484</v>
      </c>
      <c r="F386" s="76" t="s">
        <v>53</v>
      </c>
      <c r="G386" s="35">
        <v>7.5</v>
      </c>
      <c r="H386" s="28" t="s">
        <v>57</v>
      </c>
      <c r="I386" s="32" t="s">
        <v>55</v>
      </c>
      <c r="J386" s="28">
        <v>3</v>
      </c>
      <c r="K386" s="29">
        <f t="shared" ref="K386:K388" si="100">G386*J386</f>
        <v>22.5</v>
      </c>
      <c r="L386" s="77"/>
      <c r="M386" s="77"/>
    </row>
    <row r="387" spans="1:14" s="48" customFormat="1" ht="23.25" x14ac:dyDescent="0.25">
      <c r="A387" s="77"/>
      <c r="B387" s="77"/>
      <c r="C387" s="77"/>
      <c r="D387" s="77"/>
      <c r="E387" s="78"/>
      <c r="F387" s="78"/>
      <c r="G387" s="35">
        <v>7.5</v>
      </c>
      <c r="H387" s="28" t="s">
        <v>526</v>
      </c>
      <c r="I387" s="32" t="s">
        <v>55</v>
      </c>
      <c r="J387" s="28">
        <v>24</v>
      </c>
      <c r="K387" s="29">
        <f t="shared" si="100"/>
        <v>180</v>
      </c>
      <c r="L387" s="77"/>
      <c r="M387" s="77"/>
    </row>
    <row r="388" spans="1:14" s="48" customFormat="1" ht="40.5" x14ac:dyDescent="0.25">
      <c r="A388" s="77"/>
      <c r="B388" s="77"/>
      <c r="C388" s="77"/>
      <c r="D388" s="77"/>
      <c r="E388" s="28" t="s">
        <v>485</v>
      </c>
      <c r="F388" s="28" t="s">
        <v>53</v>
      </c>
      <c r="G388" s="28">
        <v>7.5</v>
      </c>
      <c r="H388" s="28" t="s">
        <v>527</v>
      </c>
      <c r="I388" s="32" t="s">
        <v>55</v>
      </c>
      <c r="J388" s="28">
        <v>9</v>
      </c>
      <c r="K388" s="29">
        <f t="shared" si="100"/>
        <v>67.5</v>
      </c>
      <c r="L388" s="77"/>
      <c r="M388" s="78"/>
    </row>
    <row r="389" spans="1:14" s="48" customFormat="1" ht="60.75" customHeight="1" x14ac:dyDescent="0.25">
      <c r="A389" s="77"/>
      <c r="B389" s="77"/>
      <c r="C389" s="77"/>
      <c r="D389" s="77"/>
      <c r="E389" s="28" t="s">
        <v>486</v>
      </c>
      <c r="F389" s="28" t="s">
        <v>53</v>
      </c>
      <c r="G389" s="28">
        <v>2.2000000000000002</v>
      </c>
      <c r="H389" s="28"/>
      <c r="I389" s="32"/>
      <c r="J389" s="28"/>
      <c r="K389" s="28"/>
      <c r="L389" s="77"/>
      <c r="M389" s="76" t="s">
        <v>357</v>
      </c>
    </row>
    <row r="390" spans="1:14" s="48" customFormat="1" ht="23.25" x14ac:dyDescent="0.25">
      <c r="A390" s="77"/>
      <c r="B390" s="77"/>
      <c r="C390" s="77"/>
      <c r="D390" s="77"/>
      <c r="E390" s="76" t="s">
        <v>487</v>
      </c>
      <c r="F390" s="76" t="s">
        <v>53</v>
      </c>
      <c r="G390" s="35">
        <v>2.2000000000000002</v>
      </c>
      <c r="H390" s="28" t="s">
        <v>57</v>
      </c>
      <c r="I390" s="32" t="s">
        <v>55</v>
      </c>
      <c r="J390" s="28">
        <v>3</v>
      </c>
      <c r="K390" s="29">
        <f t="shared" ref="K390:K392" si="101">G390*J390</f>
        <v>6.6000000000000005</v>
      </c>
      <c r="L390" s="77"/>
      <c r="M390" s="77"/>
    </row>
    <row r="391" spans="1:14" s="48" customFormat="1" ht="23.25" x14ac:dyDescent="0.25">
      <c r="A391" s="77"/>
      <c r="B391" s="77"/>
      <c r="C391" s="77"/>
      <c r="D391" s="77"/>
      <c r="E391" s="78"/>
      <c r="F391" s="78"/>
      <c r="G391" s="35">
        <v>2.2000000000000002</v>
      </c>
      <c r="H391" s="28" t="s">
        <v>526</v>
      </c>
      <c r="I391" s="32" t="s">
        <v>55</v>
      </c>
      <c r="J391" s="28">
        <v>24</v>
      </c>
      <c r="K391" s="29">
        <f t="shared" si="101"/>
        <v>52.800000000000004</v>
      </c>
      <c r="L391" s="77"/>
      <c r="M391" s="77"/>
    </row>
    <row r="392" spans="1:14" s="48" customFormat="1" ht="162" x14ac:dyDescent="0.25">
      <c r="A392" s="78"/>
      <c r="B392" s="78"/>
      <c r="C392" s="78"/>
      <c r="D392" s="78"/>
      <c r="E392" s="28" t="s">
        <v>488</v>
      </c>
      <c r="F392" s="28" t="s">
        <v>53</v>
      </c>
      <c r="G392" s="28">
        <v>2.2000000000000002</v>
      </c>
      <c r="H392" s="28" t="s">
        <v>59</v>
      </c>
      <c r="I392" s="32" t="s">
        <v>55</v>
      </c>
      <c r="J392" s="28">
        <v>19</v>
      </c>
      <c r="K392" s="29">
        <f t="shared" si="101"/>
        <v>41.800000000000004</v>
      </c>
      <c r="L392" s="78"/>
      <c r="M392" s="78"/>
    </row>
    <row r="393" spans="1:14" s="48" customFormat="1" ht="60.75" customHeight="1" x14ac:dyDescent="0.25">
      <c r="A393" s="76">
        <v>44</v>
      </c>
      <c r="B393" s="76" t="s">
        <v>344</v>
      </c>
      <c r="C393" s="76" t="s">
        <v>345</v>
      </c>
      <c r="D393" s="76" t="s">
        <v>319</v>
      </c>
      <c r="E393" s="28" t="s">
        <v>489</v>
      </c>
      <c r="F393" s="28" t="s">
        <v>132</v>
      </c>
      <c r="G393" s="28">
        <v>1</v>
      </c>
      <c r="H393" s="28"/>
      <c r="I393" s="32"/>
      <c r="J393" s="28"/>
      <c r="K393" s="32"/>
      <c r="L393" s="76" t="s">
        <v>536</v>
      </c>
      <c r="M393" s="76" t="s">
        <v>352</v>
      </c>
      <c r="N393" s="48">
        <v>3.5</v>
      </c>
    </row>
    <row r="394" spans="1:14" s="48" customFormat="1" ht="60.75" x14ac:dyDescent="0.25">
      <c r="A394" s="77"/>
      <c r="B394" s="77"/>
      <c r="C394" s="77"/>
      <c r="D394" s="77"/>
      <c r="E394" s="28" t="s">
        <v>490</v>
      </c>
      <c r="F394" s="35" t="s">
        <v>53</v>
      </c>
      <c r="G394" s="35">
        <v>2.5</v>
      </c>
      <c r="H394" s="28"/>
      <c r="I394" s="32"/>
      <c r="J394" s="28"/>
      <c r="K394" s="32"/>
      <c r="L394" s="77"/>
      <c r="M394" s="77"/>
    </row>
    <row r="395" spans="1:14" s="48" customFormat="1" ht="23.25" x14ac:dyDescent="0.25">
      <c r="A395" s="77"/>
      <c r="B395" s="77"/>
      <c r="C395" s="77"/>
      <c r="D395" s="77"/>
      <c r="E395" s="76" t="s">
        <v>491</v>
      </c>
      <c r="F395" s="76" t="s">
        <v>53</v>
      </c>
      <c r="G395" s="35">
        <v>2.5</v>
      </c>
      <c r="H395" s="28" t="s">
        <v>57</v>
      </c>
      <c r="I395" s="32" t="s">
        <v>55</v>
      </c>
      <c r="J395" s="28">
        <v>3</v>
      </c>
      <c r="K395" s="29">
        <f t="shared" ref="K395:K397" si="102">G395*J395</f>
        <v>7.5</v>
      </c>
      <c r="L395" s="77"/>
      <c r="M395" s="77"/>
    </row>
    <row r="396" spans="1:14" s="48" customFormat="1" ht="41.25" customHeight="1" x14ac:dyDescent="0.25">
      <c r="A396" s="77"/>
      <c r="B396" s="77"/>
      <c r="C396" s="77"/>
      <c r="D396" s="77"/>
      <c r="E396" s="78"/>
      <c r="F396" s="78"/>
      <c r="G396" s="35">
        <v>2.5</v>
      </c>
      <c r="H396" s="28" t="s">
        <v>526</v>
      </c>
      <c r="I396" s="32" t="s">
        <v>55</v>
      </c>
      <c r="J396" s="28">
        <v>24</v>
      </c>
      <c r="K396" s="29">
        <f t="shared" si="102"/>
        <v>60</v>
      </c>
      <c r="L396" s="77"/>
      <c r="M396" s="77"/>
    </row>
    <row r="397" spans="1:14" s="48" customFormat="1" ht="40.5" x14ac:dyDescent="0.25">
      <c r="A397" s="77"/>
      <c r="B397" s="77"/>
      <c r="C397" s="77"/>
      <c r="D397" s="77"/>
      <c r="E397" s="28" t="s">
        <v>492</v>
      </c>
      <c r="F397" s="28" t="s">
        <v>53</v>
      </c>
      <c r="G397" s="28">
        <v>2.5</v>
      </c>
      <c r="H397" s="28" t="s">
        <v>527</v>
      </c>
      <c r="I397" s="32" t="s">
        <v>55</v>
      </c>
      <c r="J397" s="28">
        <v>9</v>
      </c>
      <c r="K397" s="29">
        <f t="shared" si="102"/>
        <v>22.5</v>
      </c>
      <c r="L397" s="77"/>
      <c r="M397" s="78"/>
    </row>
    <row r="398" spans="1:14" s="48" customFormat="1" ht="60.75" customHeight="1" x14ac:dyDescent="0.25">
      <c r="A398" s="77"/>
      <c r="B398" s="77"/>
      <c r="C398" s="77"/>
      <c r="D398" s="77"/>
      <c r="E398" s="28" t="s">
        <v>493</v>
      </c>
      <c r="F398" s="28" t="s">
        <v>53</v>
      </c>
      <c r="G398" s="28">
        <v>1</v>
      </c>
      <c r="H398" s="28"/>
      <c r="I398" s="32"/>
      <c r="J398" s="28"/>
      <c r="K398" s="28"/>
      <c r="L398" s="77"/>
      <c r="M398" s="76" t="s">
        <v>353</v>
      </c>
    </row>
    <row r="399" spans="1:14" s="48" customFormat="1" ht="23.25" x14ac:dyDescent="0.25">
      <c r="A399" s="77"/>
      <c r="B399" s="77"/>
      <c r="C399" s="77"/>
      <c r="D399" s="77"/>
      <c r="E399" s="76" t="s">
        <v>494</v>
      </c>
      <c r="F399" s="76" t="s">
        <v>53</v>
      </c>
      <c r="G399" s="35">
        <v>1</v>
      </c>
      <c r="H399" s="28" t="s">
        <v>57</v>
      </c>
      <c r="I399" s="32" t="s">
        <v>55</v>
      </c>
      <c r="J399" s="28">
        <v>3</v>
      </c>
      <c r="K399" s="29">
        <f t="shared" ref="K399:K401" si="103">G399*J399</f>
        <v>3</v>
      </c>
      <c r="L399" s="77"/>
      <c r="M399" s="77"/>
    </row>
    <row r="400" spans="1:14" s="48" customFormat="1" ht="46.5" customHeight="1" x14ac:dyDescent="0.25">
      <c r="A400" s="77"/>
      <c r="B400" s="77"/>
      <c r="C400" s="77"/>
      <c r="D400" s="77"/>
      <c r="E400" s="78"/>
      <c r="F400" s="78"/>
      <c r="G400" s="35">
        <v>1</v>
      </c>
      <c r="H400" s="28" t="s">
        <v>526</v>
      </c>
      <c r="I400" s="32" t="s">
        <v>55</v>
      </c>
      <c r="J400" s="28">
        <v>24</v>
      </c>
      <c r="K400" s="29">
        <f t="shared" si="103"/>
        <v>24</v>
      </c>
      <c r="L400" s="77"/>
      <c r="M400" s="77"/>
    </row>
    <row r="401" spans="1:14" s="48" customFormat="1" ht="162" x14ac:dyDescent="0.25">
      <c r="A401" s="78"/>
      <c r="B401" s="78"/>
      <c r="C401" s="78"/>
      <c r="D401" s="78"/>
      <c r="E401" s="28" t="s">
        <v>495</v>
      </c>
      <c r="F401" s="28" t="s">
        <v>53</v>
      </c>
      <c r="G401" s="28">
        <v>1</v>
      </c>
      <c r="H401" s="28" t="s">
        <v>59</v>
      </c>
      <c r="I401" s="32" t="s">
        <v>55</v>
      </c>
      <c r="J401" s="28">
        <v>19</v>
      </c>
      <c r="K401" s="29">
        <f t="shared" si="103"/>
        <v>19</v>
      </c>
      <c r="L401" s="78"/>
      <c r="M401" s="78"/>
    </row>
    <row r="402" spans="1:14" s="48" customFormat="1" ht="60.75" customHeight="1" x14ac:dyDescent="0.25">
      <c r="A402" s="76">
        <v>45</v>
      </c>
      <c r="B402" s="76" t="s">
        <v>344</v>
      </c>
      <c r="C402" s="76" t="s">
        <v>345</v>
      </c>
      <c r="D402" s="76" t="s">
        <v>319</v>
      </c>
      <c r="E402" s="28" t="s">
        <v>496</v>
      </c>
      <c r="F402" s="28" t="s">
        <v>132</v>
      </c>
      <c r="G402" s="28">
        <v>1</v>
      </c>
      <c r="H402" s="28"/>
      <c r="I402" s="32"/>
      <c r="J402" s="28"/>
      <c r="K402" s="32"/>
      <c r="L402" s="76" t="s">
        <v>536</v>
      </c>
      <c r="M402" s="76" t="s">
        <v>352</v>
      </c>
      <c r="N402" s="48">
        <v>3.5</v>
      </c>
    </row>
    <row r="403" spans="1:14" s="48" customFormat="1" ht="60.75" x14ac:dyDescent="0.25">
      <c r="A403" s="77"/>
      <c r="B403" s="77"/>
      <c r="C403" s="77"/>
      <c r="D403" s="77"/>
      <c r="E403" s="28" t="s">
        <v>497</v>
      </c>
      <c r="F403" s="35" t="s">
        <v>53</v>
      </c>
      <c r="G403" s="35">
        <v>2.5</v>
      </c>
      <c r="H403" s="28"/>
      <c r="I403" s="32"/>
      <c r="J403" s="28"/>
      <c r="K403" s="32"/>
      <c r="L403" s="77"/>
      <c r="M403" s="77"/>
    </row>
    <row r="404" spans="1:14" s="48" customFormat="1" ht="23.25" x14ac:dyDescent="0.25">
      <c r="A404" s="77"/>
      <c r="B404" s="77"/>
      <c r="C404" s="77"/>
      <c r="D404" s="77"/>
      <c r="E404" s="76" t="s">
        <v>498</v>
      </c>
      <c r="F404" s="76" t="s">
        <v>53</v>
      </c>
      <c r="G404" s="35">
        <v>2.5</v>
      </c>
      <c r="H404" s="28" t="s">
        <v>57</v>
      </c>
      <c r="I404" s="32" t="s">
        <v>55</v>
      </c>
      <c r="J404" s="28">
        <v>3</v>
      </c>
      <c r="K404" s="29">
        <f t="shared" ref="K404:K406" si="104">G404*J404</f>
        <v>7.5</v>
      </c>
      <c r="L404" s="77"/>
      <c r="M404" s="77"/>
    </row>
    <row r="405" spans="1:14" s="48" customFormat="1" ht="23.25" x14ac:dyDescent="0.25">
      <c r="A405" s="77"/>
      <c r="B405" s="77"/>
      <c r="C405" s="77"/>
      <c r="D405" s="77"/>
      <c r="E405" s="78"/>
      <c r="F405" s="78"/>
      <c r="G405" s="35">
        <v>2.5</v>
      </c>
      <c r="H405" s="28" t="s">
        <v>526</v>
      </c>
      <c r="I405" s="32" t="s">
        <v>55</v>
      </c>
      <c r="J405" s="28">
        <v>24</v>
      </c>
      <c r="K405" s="29">
        <f t="shared" si="104"/>
        <v>60</v>
      </c>
      <c r="L405" s="77"/>
      <c r="M405" s="77"/>
    </row>
    <row r="406" spans="1:14" s="48" customFormat="1" ht="40.5" x14ac:dyDescent="0.25">
      <c r="A406" s="77"/>
      <c r="B406" s="77"/>
      <c r="C406" s="77"/>
      <c r="D406" s="77"/>
      <c r="E406" s="28" t="s">
        <v>499</v>
      </c>
      <c r="F406" s="28" t="s">
        <v>53</v>
      </c>
      <c r="G406" s="28">
        <v>2.5</v>
      </c>
      <c r="H406" s="28" t="s">
        <v>527</v>
      </c>
      <c r="I406" s="32" t="s">
        <v>55</v>
      </c>
      <c r="J406" s="28">
        <v>9</v>
      </c>
      <c r="K406" s="29">
        <f t="shared" si="104"/>
        <v>22.5</v>
      </c>
      <c r="L406" s="77"/>
      <c r="M406" s="78"/>
    </row>
    <row r="407" spans="1:14" s="48" customFormat="1" ht="60.75" customHeight="1" x14ac:dyDescent="0.25">
      <c r="A407" s="77"/>
      <c r="B407" s="77"/>
      <c r="C407" s="77"/>
      <c r="D407" s="77"/>
      <c r="E407" s="28" t="s">
        <v>500</v>
      </c>
      <c r="F407" s="28" t="s">
        <v>53</v>
      </c>
      <c r="G407" s="28">
        <v>1</v>
      </c>
      <c r="H407" s="28"/>
      <c r="I407" s="32"/>
      <c r="J407" s="28"/>
      <c r="K407" s="28"/>
      <c r="L407" s="77"/>
      <c r="M407" s="76" t="s">
        <v>353</v>
      </c>
    </row>
    <row r="408" spans="1:14" s="48" customFormat="1" ht="23.25" x14ac:dyDescent="0.25">
      <c r="A408" s="77"/>
      <c r="B408" s="77"/>
      <c r="C408" s="77"/>
      <c r="D408" s="77"/>
      <c r="E408" s="76" t="s">
        <v>501</v>
      </c>
      <c r="F408" s="76" t="s">
        <v>53</v>
      </c>
      <c r="G408" s="35">
        <v>1</v>
      </c>
      <c r="H408" s="28" t="s">
        <v>57</v>
      </c>
      <c r="I408" s="32" t="s">
        <v>55</v>
      </c>
      <c r="J408" s="28">
        <v>3</v>
      </c>
      <c r="K408" s="29">
        <f t="shared" ref="K408:K410" si="105">G408*J408</f>
        <v>3</v>
      </c>
      <c r="L408" s="77"/>
      <c r="M408" s="77"/>
    </row>
    <row r="409" spans="1:14" s="48" customFormat="1" ht="23.25" x14ac:dyDescent="0.25">
      <c r="A409" s="77"/>
      <c r="B409" s="77"/>
      <c r="C409" s="77"/>
      <c r="D409" s="77"/>
      <c r="E409" s="78"/>
      <c r="F409" s="78"/>
      <c r="G409" s="35">
        <v>1</v>
      </c>
      <c r="H409" s="28" t="s">
        <v>526</v>
      </c>
      <c r="I409" s="32" t="s">
        <v>55</v>
      </c>
      <c r="J409" s="28">
        <v>24</v>
      </c>
      <c r="K409" s="29">
        <f t="shared" si="105"/>
        <v>24</v>
      </c>
      <c r="L409" s="77"/>
      <c r="M409" s="77"/>
    </row>
    <row r="410" spans="1:14" s="48" customFormat="1" ht="162" x14ac:dyDescent="0.25">
      <c r="A410" s="78"/>
      <c r="B410" s="78"/>
      <c r="C410" s="78"/>
      <c r="D410" s="78"/>
      <c r="E410" s="28" t="s">
        <v>502</v>
      </c>
      <c r="F410" s="28" t="s">
        <v>53</v>
      </c>
      <c r="G410" s="28">
        <v>1</v>
      </c>
      <c r="H410" s="28" t="s">
        <v>59</v>
      </c>
      <c r="I410" s="32" t="s">
        <v>55</v>
      </c>
      <c r="J410" s="28">
        <v>19</v>
      </c>
      <c r="K410" s="29">
        <f t="shared" si="105"/>
        <v>19</v>
      </c>
      <c r="L410" s="78"/>
      <c r="M410" s="78"/>
    </row>
    <row r="411" spans="1:14" s="48" customFormat="1" ht="60.75" customHeight="1" x14ac:dyDescent="0.25">
      <c r="A411" s="76">
        <v>46</v>
      </c>
      <c r="B411" s="76" t="s">
        <v>344</v>
      </c>
      <c r="C411" s="76" t="s">
        <v>345</v>
      </c>
      <c r="D411" s="76" t="s">
        <v>319</v>
      </c>
      <c r="E411" s="28" t="s">
        <v>503</v>
      </c>
      <c r="F411" s="28" t="s">
        <v>132</v>
      </c>
      <c r="G411" s="28">
        <v>1</v>
      </c>
      <c r="H411" s="28"/>
      <c r="I411" s="32"/>
      <c r="J411" s="28"/>
      <c r="K411" s="32"/>
      <c r="L411" s="76" t="s">
        <v>536</v>
      </c>
      <c r="M411" s="76" t="s">
        <v>358</v>
      </c>
      <c r="N411" s="48">
        <v>9.6</v>
      </c>
    </row>
    <row r="412" spans="1:14" s="48" customFormat="1" ht="60.75" x14ac:dyDescent="0.25">
      <c r="A412" s="77"/>
      <c r="B412" s="77"/>
      <c r="C412" s="77"/>
      <c r="D412" s="77"/>
      <c r="E412" s="28" t="s">
        <v>504</v>
      </c>
      <c r="F412" s="35" t="s">
        <v>53</v>
      </c>
      <c r="G412" s="35">
        <v>8</v>
      </c>
      <c r="H412" s="28"/>
      <c r="I412" s="32"/>
      <c r="J412" s="28"/>
      <c r="K412" s="32"/>
      <c r="L412" s="77"/>
      <c r="M412" s="77"/>
    </row>
    <row r="413" spans="1:14" s="48" customFormat="1" ht="23.25" x14ac:dyDescent="0.25">
      <c r="A413" s="77"/>
      <c r="B413" s="77"/>
      <c r="C413" s="77"/>
      <c r="D413" s="77"/>
      <c r="E413" s="76" t="s">
        <v>505</v>
      </c>
      <c r="F413" s="76" t="s">
        <v>53</v>
      </c>
      <c r="G413" s="35">
        <v>8</v>
      </c>
      <c r="H413" s="28" t="s">
        <v>57</v>
      </c>
      <c r="I413" s="32" t="s">
        <v>55</v>
      </c>
      <c r="J413" s="28">
        <v>3</v>
      </c>
      <c r="K413" s="29">
        <f t="shared" ref="K413:K415" si="106">G413*J413</f>
        <v>24</v>
      </c>
      <c r="L413" s="77"/>
      <c r="M413" s="77"/>
    </row>
    <row r="414" spans="1:14" s="48" customFormat="1" ht="39.75" customHeight="1" x14ac:dyDescent="0.25">
      <c r="A414" s="77"/>
      <c r="B414" s="77"/>
      <c r="C414" s="77"/>
      <c r="D414" s="77"/>
      <c r="E414" s="78"/>
      <c r="F414" s="78"/>
      <c r="G414" s="35">
        <v>8</v>
      </c>
      <c r="H414" s="28" t="s">
        <v>526</v>
      </c>
      <c r="I414" s="32" t="s">
        <v>55</v>
      </c>
      <c r="J414" s="28">
        <v>24</v>
      </c>
      <c r="K414" s="29">
        <f t="shared" si="106"/>
        <v>192</v>
      </c>
      <c r="L414" s="77"/>
      <c r="M414" s="77"/>
    </row>
    <row r="415" spans="1:14" s="48" customFormat="1" ht="40.5" x14ac:dyDescent="0.25">
      <c r="A415" s="77"/>
      <c r="B415" s="77"/>
      <c r="C415" s="77"/>
      <c r="D415" s="77"/>
      <c r="E415" s="28" t="s">
        <v>506</v>
      </c>
      <c r="F415" s="28" t="s">
        <v>53</v>
      </c>
      <c r="G415" s="28">
        <v>8</v>
      </c>
      <c r="H415" s="28" t="s">
        <v>527</v>
      </c>
      <c r="I415" s="32" t="s">
        <v>55</v>
      </c>
      <c r="J415" s="28">
        <v>9</v>
      </c>
      <c r="K415" s="29">
        <f t="shared" si="106"/>
        <v>72</v>
      </c>
      <c r="L415" s="77"/>
      <c r="M415" s="78"/>
    </row>
    <row r="416" spans="1:14" s="48" customFormat="1" ht="60.75" customHeight="1" x14ac:dyDescent="0.25">
      <c r="A416" s="77"/>
      <c r="B416" s="77"/>
      <c r="C416" s="77"/>
      <c r="D416" s="77"/>
      <c r="E416" s="28" t="s">
        <v>507</v>
      </c>
      <c r="F416" s="28" t="s">
        <v>53</v>
      </c>
      <c r="G416" s="28">
        <v>1.6</v>
      </c>
      <c r="H416" s="28"/>
      <c r="I416" s="32"/>
      <c r="J416" s="28"/>
      <c r="K416" s="28"/>
      <c r="L416" s="77"/>
      <c r="M416" s="76" t="s">
        <v>359</v>
      </c>
    </row>
    <row r="417" spans="1:14" s="48" customFormat="1" ht="23.25" x14ac:dyDescent="0.25">
      <c r="A417" s="77"/>
      <c r="B417" s="77"/>
      <c r="C417" s="77"/>
      <c r="D417" s="77"/>
      <c r="E417" s="76" t="s">
        <v>508</v>
      </c>
      <c r="F417" s="76" t="s">
        <v>53</v>
      </c>
      <c r="G417" s="35">
        <v>1.6</v>
      </c>
      <c r="H417" s="28" t="s">
        <v>57</v>
      </c>
      <c r="I417" s="32" t="s">
        <v>55</v>
      </c>
      <c r="J417" s="28">
        <v>3</v>
      </c>
      <c r="K417" s="29">
        <f t="shared" ref="K417:K419" si="107">G417*J417</f>
        <v>4.8000000000000007</v>
      </c>
      <c r="L417" s="77"/>
      <c r="M417" s="77"/>
    </row>
    <row r="418" spans="1:14" s="48" customFormat="1" ht="23.25" x14ac:dyDescent="0.25">
      <c r="A418" s="77"/>
      <c r="B418" s="77"/>
      <c r="C418" s="77"/>
      <c r="D418" s="77"/>
      <c r="E418" s="78"/>
      <c r="F418" s="78"/>
      <c r="G418" s="35">
        <v>1.6</v>
      </c>
      <c r="H418" s="28" t="s">
        <v>526</v>
      </c>
      <c r="I418" s="32" t="s">
        <v>55</v>
      </c>
      <c r="J418" s="28">
        <v>24</v>
      </c>
      <c r="K418" s="29">
        <f t="shared" si="107"/>
        <v>38.400000000000006</v>
      </c>
      <c r="L418" s="77"/>
      <c r="M418" s="77"/>
    </row>
    <row r="419" spans="1:14" s="48" customFormat="1" ht="162" x14ac:dyDescent="0.25">
      <c r="A419" s="78"/>
      <c r="B419" s="78"/>
      <c r="C419" s="78"/>
      <c r="D419" s="78"/>
      <c r="E419" s="28" t="s">
        <v>509</v>
      </c>
      <c r="F419" s="28" t="s">
        <v>53</v>
      </c>
      <c r="G419" s="28">
        <v>1.6</v>
      </c>
      <c r="H419" s="28" t="s">
        <v>59</v>
      </c>
      <c r="I419" s="32" t="s">
        <v>55</v>
      </c>
      <c r="J419" s="28">
        <v>19</v>
      </c>
      <c r="K419" s="29">
        <f t="shared" si="107"/>
        <v>30.400000000000002</v>
      </c>
      <c r="L419" s="78"/>
      <c r="M419" s="78"/>
    </row>
    <row r="420" spans="1:14" s="48" customFormat="1" ht="60.75" customHeight="1" x14ac:dyDescent="0.25">
      <c r="A420" s="76">
        <v>47</v>
      </c>
      <c r="B420" s="76" t="s">
        <v>344</v>
      </c>
      <c r="C420" s="76" t="s">
        <v>345</v>
      </c>
      <c r="D420" s="76" t="s">
        <v>335</v>
      </c>
      <c r="E420" s="28" t="s">
        <v>510</v>
      </c>
      <c r="F420" s="28" t="s">
        <v>132</v>
      </c>
      <c r="G420" s="28">
        <v>1</v>
      </c>
      <c r="H420" s="28"/>
      <c r="I420" s="32"/>
      <c r="J420" s="28"/>
      <c r="K420" s="32"/>
      <c r="L420" s="76" t="s">
        <v>536</v>
      </c>
      <c r="M420" s="76" t="s">
        <v>360</v>
      </c>
      <c r="N420" s="48">
        <v>8</v>
      </c>
    </row>
    <row r="421" spans="1:14" s="48" customFormat="1" ht="60.75" x14ac:dyDescent="0.25">
      <c r="A421" s="77"/>
      <c r="B421" s="77"/>
      <c r="C421" s="77"/>
      <c r="D421" s="77"/>
      <c r="E421" s="28" t="s">
        <v>511</v>
      </c>
      <c r="F421" s="35" t="s">
        <v>53</v>
      </c>
      <c r="G421" s="35">
        <v>6</v>
      </c>
      <c r="H421" s="28"/>
      <c r="I421" s="32"/>
      <c r="J421" s="28"/>
      <c r="K421" s="32"/>
      <c r="L421" s="77"/>
      <c r="M421" s="77"/>
    </row>
    <row r="422" spans="1:14" s="48" customFormat="1" ht="23.25" x14ac:dyDescent="0.25">
      <c r="A422" s="77"/>
      <c r="B422" s="77"/>
      <c r="C422" s="77"/>
      <c r="D422" s="77"/>
      <c r="E422" s="76" t="s">
        <v>512</v>
      </c>
      <c r="F422" s="76" t="s">
        <v>53</v>
      </c>
      <c r="G422" s="35">
        <v>6</v>
      </c>
      <c r="H422" s="28" t="s">
        <v>57</v>
      </c>
      <c r="I422" s="32" t="s">
        <v>55</v>
      </c>
      <c r="J422" s="28">
        <v>3</v>
      </c>
      <c r="K422" s="29">
        <f t="shared" ref="K422:K424" si="108">G422*J422</f>
        <v>18</v>
      </c>
      <c r="L422" s="77"/>
      <c r="M422" s="77"/>
    </row>
    <row r="423" spans="1:14" s="48" customFormat="1" ht="23.25" x14ac:dyDescent="0.25">
      <c r="A423" s="77"/>
      <c r="B423" s="77"/>
      <c r="C423" s="77"/>
      <c r="D423" s="77"/>
      <c r="E423" s="78"/>
      <c r="F423" s="78"/>
      <c r="G423" s="35">
        <v>6</v>
      </c>
      <c r="H423" s="28" t="s">
        <v>526</v>
      </c>
      <c r="I423" s="32" t="s">
        <v>55</v>
      </c>
      <c r="J423" s="28">
        <v>24</v>
      </c>
      <c r="K423" s="29">
        <f t="shared" si="108"/>
        <v>144</v>
      </c>
      <c r="L423" s="77"/>
      <c r="M423" s="77"/>
    </row>
    <row r="424" spans="1:14" s="48" customFormat="1" ht="40.5" x14ac:dyDescent="0.25">
      <c r="A424" s="77"/>
      <c r="B424" s="77"/>
      <c r="C424" s="77"/>
      <c r="D424" s="77"/>
      <c r="E424" s="28" t="s">
        <v>513</v>
      </c>
      <c r="F424" s="28" t="s">
        <v>53</v>
      </c>
      <c r="G424" s="28">
        <v>6</v>
      </c>
      <c r="H424" s="28" t="s">
        <v>527</v>
      </c>
      <c r="I424" s="32" t="s">
        <v>55</v>
      </c>
      <c r="J424" s="28">
        <v>9</v>
      </c>
      <c r="K424" s="29">
        <f t="shared" si="108"/>
        <v>54</v>
      </c>
      <c r="L424" s="77"/>
      <c r="M424" s="78"/>
    </row>
    <row r="425" spans="1:14" s="48" customFormat="1" ht="77.25" customHeight="1" x14ac:dyDescent="0.25">
      <c r="A425" s="77"/>
      <c r="B425" s="77"/>
      <c r="C425" s="77"/>
      <c r="D425" s="77"/>
      <c r="E425" s="28" t="s">
        <v>514</v>
      </c>
      <c r="F425" s="28" t="s">
        <v>53</v>
      </c>
      <c r="G425" s="28">
        <v>2</v>
      </c>
      <c r="H425" s="28"/>
      <c r="I425" s="32"/>
      <c r="J425" s="28"/>
      <c r="K425" s="28"/>
      <c r="L425" s="77"/>
      <c r="M425" s="76" t="s">
        <v>361</v>
      </c>
    </row>
    <row r="426" spans="1:14" s="48" customFormat="1" ht="36.75" customHeight="1" x14ac:dyDescent="0.25">
      <c r="A426" s="77"/>
      <c r="B426" s="77"/>
      <c r="C426" s="77"/>
      <c r="D426" s="77"/>
      <c r="E426" s="76" t="s">
        <v>515</v>
      </c>
      <c r="F426" s="76" t="s">
        <v>53</v>
      </c>
      <c r="G426" s="35">
        <v>2</v>
      </c>
      <c r="H426" s="28" t="s">
        <v>57</v>
      </c>
      <c r="I426" s="32" t="s">
        <v>55</v>
      </c>
      <c r="J426" s="28">
        <v>3</v>
      </c>
      <c r="K426" s="29">
        <f t="shared" ref="K426:K428" si="109">G426*J426</f>
        <v>6</v>
      </c>
      <c r="L426" s="77"/>
      <c r="M426" s="77"/>
    </row>
    <row r="427" spans="1:14" s="48" customFormat="1" ht="39.75" customHeight="1" x14ac:dyDescent="0.25">
      <c r="A427" s="77"/>
      <c r="B427" s="77"/>
      <c r="C427" s="77"/>
      <c r="D427" s="77"/>
      <c r="E427" s="78"/>
      <c r="F427" s="78"/>
      <c r="G427" s="35">
        <v>2</v>
      </c>
      <c r="H427" s="28" t="s">
        <v>526</v>
      </c>
      <c r="I427" s="32" t="s">
        <v>55</v>
      </c>
      <c r="J427" s="28">
        <v>24</v>
      </c>
      <c r="K427" s="29">
        <f t="shared" si="109"/>
        <v>48</v>
      </c>
      <c r="L427" s="77"/>
      <c r="M427" s="77"/>
    </row>
    <row r="428" spans="1:14" s="48" customFormat="1" ht="162" x14ac:dyDescent="0.25">
      <c r="A428" s="78"/>
      <c r="B428" s="78"/>
      <c r="C428" s="78"/>
      <c r="D428" s="78"/>
      <c r="E428" s="28" t="s">
        <v>516</v>
      </c>
      <c r="F428" s="28" t="s">
        <v>53</v>
      </c>
      <c r="G428" s="28">
        <v>2</v>
      </c>
      <c r="H428" s="28" t="s">
        <v>59</v>
      </c>
      <c r="I428" s="32" t="s">
        <v>55</v>
      </c>
      <c r="J428" s="28">
        <v>19</v>
      </c>
      <c r="K428" s="29">
        <f t="shared" si="109"/>
        <v>38</v>
      </c>
      <c r="L428" s="78"/>
      <c r="M428" s="78"/>
    </row>
    <row r="429" spans="1:14" s="48" customFormat="1" ht="60.75" customHeight="1" x14ac:dyDescent="0.25">
      <c r="A429" s="76">
        <v>48</v>
      </c>
      <c r="B429" s="76" t="s">
        <v>344</v>
      </c>
      <c r="C429" s="76" t="s">
        <v>345</v>
      </c>
      <c r="D429" s="76" t="s">
        <v>338</v>
      </c>
      <c r="E429" s="28" t="s">
        <v>517</v>
      </c>
      <c r="F429" s="28" t="s">
        <v>132</v>
      </c>
      <c r="G429" s="28">
        <v>1</v>
      </c>
      <c r="H429" s="28"/>
      <c r="I429" s="32"/>
      <c r="J429" s="28"/>
      <c r="K429" s="32"/>
      <c r="L429" s="76" t="s">
        <v>536</v>
      </c>
      <c r="M429" s="76" t="s">
        <v>362</v>
      </c>
      <c r="N429" s="48">
        <v>10.5</v>
      </c>
    </row>
    <row r="430" spans="1:14" s="48" customFormat="1" ht="60.75" x14ac:dyDescent="0.25">
      <c r="A430" s="77"/>
      <c r="B430" s="77"/>
      <c r="C430" s="77"/>
      <c r="D430" s="77"/>
      <c r="E430" s="28" t="s">
        <v>518</v>
      </c>
      <c r="F430" s="35" t="s">
        <v>53</v>
      </c>
      <c r="G430" s="35">
        <v>8.5</v>
      </c>
      <c r="H430" s="28"/>
      <c r="I430" s="32"/>
      <c r="J430" s="28"/>
      <c r="K430" s="32"/>
      <c r="L430" s="77"/>
      <c r="M430" s="77"/>
    </row>
    <row r="431" spans="1:14" s="48" customFormat="1" ht="23.25" x14ac:dyDescent="0.25">
      <c r="A431" s="77"/>
      <c r="B431" s="77"/>
      <c r="C431" s="77"/>
      <c r="D431" s="77"/>
      <c r="E431" s="76" t="s">
        <v>519</v>
      </c>
      <c r="F431" s="76" t="s">
        <v>53</v>
      </c>
      <c r="G431" s="35">
        <v>8.5</v>
      </c>
      <c r="H431" s="28" t="s">
        <v>57</v>
      </c>
      <c r="I431" s="32" t="s">
        <v>55</v>
      </c>
      <c r="J431" s="28">
        <v>3</v>
      </c>
      <c r="K431" s="29">
        <f t="shared" ref="K431:K433" si="110">G431*J431</f>
        <v>25.5</v>
      </c>
      <c r="L431" s="77"/>
      <c r="M431" s="77"/>
    </row>
    <row r="432" spans="1:14" s="48" customFormat="1" ht="23.25" x14ac:dyDescent="0.25">
      <c r="A432" s="77"/>
      <c r="B432" s="77"/>
      <c r="C432" s="77"/>
      <c r="D432" s="77"/>
      <c r="E432" s="78"/>
      <c r="F432" s="78"/>
      <c r="G432" s="35">
        <v>8.5</v>
      </c>
      <c r="H432" s="28" t="s">
        <v>526</v>
      </c>
      <c r="I432" s="32" t="s">
        <v>55</v>
      </c>
      <c r="J432" s="28">
        <v>24</v>
      </c>
      <c r="K432" s="29">
        <f t="shared" si="110"/>
        <v>204</v>
      </c>
      <c r="L432" s="77"/>
      <c r="M432" s="77"/>
    </row>
    <row r="433" spans="1:14" s="48" customFormat="1" ht="40.5" x14ac:dyDescent="0.25">
      <c r="A433" s="77"/>
      <c r="B433" s="77"/>
      <c r="C433" s="77"/>
      <c r="D433" s="77"/>
      <c r="E433" s="28" t="s">
        <v>520</v>
      </c>
      <c r="F433" s="28" t="s">
        <v>53</v>
      </c>
      <c r="G433" s="28">
        <v>8.5</v>
      </c>
      <c r="H433" s="28" t="s">
        <v>527</v>
      </c>
      <c r="I433" s="32" t="s">
        <v>55</v>
      </c>
      <c r="J433" s="28">
        <v>9</v>
      </c>
      <c r="K433" s="29">
        <f t="shared" si="110"/>
        <v>76.5</v>
      </c>
      <c r="L433" s="77"/>
      <c r="M433" s="78"/>
    </row>
    <row r="434" spans="1:14" s="48" customFormat="1" ht="60.75" customHeight="1" x14ac:dyDescent="0.25">
      <c r="A434" s="77"/>
      <c r="B434" s="77"/>
      <c r="C434" s="77"/>
      <c r="D434" s="77"/>
      <c r="E434" s="28" t="s">
        <v>521</v>
      </c>
      <c r="F434" s="28" t="s">
        <v>53</v>
      </c>
      <c r="G434" s="28">
        <v>2</v>
      </c>
      <c r="H434" s="28"/>
      <c r="I434" s="32"/>
      <c r="J434" s="28"/>
      <c r="K434" s="28"/>
      <c r="L434" s="77"/>
      <c r="M434" s="76" t="s">
        <v>361</v>
      </c>
    </row>
    <row r="435" spans="1:14" s="48" customFormat="1" ht="23.25" x14ac:dyDescent="0.25">
      <c r="A435" s="77"/>
      <c r="B435" s="77"/>
      <c r="C435" s="77"/>
      <c r="D435" s="77"/>
      <c r="E435" s="76" t="s">
        <v>522</v>
      </c>
      <c r="F435" s="76" t="s">
        <v>53</v>
      </c>
      <c r="G435" s="35">
        <v>2</v>
      </c>
      <c r="H435" s="28" t="s">
        <v>57</v>
      </c>
      <c r="I435" s="32" t="s">
        <v>55</v>
      </c>
      <c r="J435" s="28">
        <v>3</v>
      </c>
      <c r="K435" s="29">
        <f t="shared" ref="K435:K437" si="111">G435*J435</f>
        <v>6</v>
      </c>
      <c r="L435" s="77"/>
      <c r="M435" s="77"/>
    </row>
    <row r="436" spans="1:14" s="48" customFormat="1" ht="38.25" customHeight="1" x14ac:dyDescent="0.25">
      <c r="A436" s="77"/>
      <c r="B436" s="77"/>
      <c r="C436" s="77"/>
      <c r="D436" s="77"/>
      <c r="E436" s="78"/>
      <c r="F436" s="78"/>
      <c r="G436" s="35">
        <v>2</v>
      </c>
      <c r="H436" s="28" t="s">
        <v>526</v>
      </c>
      <c r="I436" s="32" t="s">
        <v>55</v>
      </c>
      <c r="J436" s="28">
        <v>24</v>
      </c>
      <c r="K436" s="29">
        <f t="shared" si="111"/>
        <v>48</v>
      </c>
      <c r="L436" s="77"/>
      <c r="M436" s="77"/>
    </row>
    <row r="437" spans="1:14" s="48" customFormat="1" ht="162" x14ac:dyDescent="0.25">
      <c r="A437" s="78"/>
      <c r="B437" s="78"/>
      <c r="C437" s="78"/>
      <c r="D437" s="78"/>
      <c r="E437" s="28" t="s">
        <v>523</v>
      </c>
      <c r="F437" s="28" t="s">
        <v>53</v>
      </c>
      <c r="G437" s="28">
        <v>2</v>
      </c>
      <c r="H437" s="28" t="s">
        <v>59</v>
      </c>
      <c r="I437" s="32" t="s">
        <v>55</v>
      </c>
      <c r="J437" s="28">
        <v>19</v>
      </c>
      <c r="K437" s="29">
        <f t="shared" si="111"/>
        <v>38</v>
      </c>
      <c r="L437" s="78"/>
      <c r="M437" s="78"/>
    </row>
    <row r="438" spans="1:14" x14ac:dyDescent="0.25">
      <c r="N438" s="25">
        <f>SUM(N231:O437)</f>
        <v>115.29999999999998</v>
      </c>
    </row>
  </sheetData>
  <autoFilter ref="A5:P438"/>
  <mergeCells count="505">
    <mergeCell ref="M231:M235"/>
    <mergeCell ref="F233:F234"/>
    <mergeCell ref="M236:M239"/>
    <mergeCell ref="F237:F238"/>
    <mergeCell ref="M240:M244"/>
    <mergeCell ref="E242:E243"/>
    <mergeCell ref="F242:F243"/>
    <mergeCell ref="L231:L239"/>
    <mergeCell ref="E260:E261"/>
    <mergeCell ref="F260:F261"/>
    <mergeCell ref="E251:E252"/>
    <mergeCell ref="E255:E256"/>
    <mergeCell ref="M249:M253"/>
    <mergeCell ref="F251:F252"/>
    <mergeCell ref="M254:M257"/>
    <mergeCell ref="F255:F256"/>
    <mergeCell ref="E246:E247"/>
    <mergeCell ref="M245:M248"/>
    <mergeCell ref="F246:F247"/>
    <mergeCell ref="L240:L248"/>
    <mergeCell ref="L249:L257"/>
    <mergeCell ref="D420:D428"/>
    <mergeCell ref="L429:L437"/>
    <mergeCell ref="A231:A239"/>
    <mergeCell ref="A240:A248"/>
    <mergeCell ref="A249:A257"/>
    <mergeCell ref="B231:B239"/>
    <mergeCell ref="C231:C239"/>
    <mergeCell ref="D231:D239"/>
    <mergeCell ref="B240:B248"/>
    <mergeCell ref="C240:C248"/>
    <mergeCell ref="D240:D248"/>
    <mergeCell ref="B249:B257"/>
    <mergeCell ref="C249:C257"/>
    <mergeCell ref="D249:D257"/>
    <mergeCell ref="E237:E238"/>
    <mergeCell ref="E233:E234"/>
    <mergeCell ref="A267:A275"/>
    <mergeCell ref="B267:B275"/>
    <mergeCell ref="C267:C275"/>
    <mergeCell ref="D267:D275"/>
    <mergeCell ref="A276:A284"/>
    <mergeCell ref="B276:B284"/>
    <mergeCell ref="C276:C284"/>
    <mergeCell ref="D276:D284"/>
    <mergeCell ref="M420:M424"/>
    <mergeCell ref="E422:E423"/>
    <mergeCell ref="F422:F423"/>
    <mergeCell ref="A411:A419"/>
    <mergeCell ref="B411:B419"/>
    <mergeCell ref="C411:C419"/>
    <mergeCell ref="D411:D419"/>
    <mergeCell ref="L420:L428"/>
    <mergeCell ref="M434:M437"/>
    <mergeCell ref="E435:E436"/>
    <mergeCell ref="F435:F436"/>
    <mergeCell ref="A429:A437"/>
    <mergeCell ref="B429:B437"/>
    <mergeCell ref="C429:C437"/>
    <mergeCell ref="D429:D437"/>
    <mergeCell ref="M425:M428"/>
    <mergeCell ref="E426:E427"/>
    <mergeCell ref="F426:F427"/>
    <mergeCell ref="M429:M433"/>
    <mergeCell ref="E431:E432"/>
    <mergeCell ref="F431:F432"/>
    <mergeCell ref="A420:A428"/>
    <mergeCell ref="B420:B428"/>
    <mergeCell ref="C420:C428"/>
    <mergeCell ref="M411:M415"/>
    <mergeCell ref="E413:E414"/>
    <mergeCell ref="F413:F414"/>
    <mergeCell ref="L393:L401"/>
    <mergeCell ref="M398:M401"/>
    <mergeCell ref="E399:E400"/>
    <mergeCell ref="F399:F400"/>
    <mergeCell ref="A402:A410"/>
    <mergeCell ref="B402:B410"/>
    <mergeCell ref="C402:C410"/>
    <mergeCell ref="D402:D410"/>
    <mergeCell ref="L411:L419"/>
    <mergeCell ref="M416:M419"/>
    <mergeCell ref="E417:E418"/>
    <mergeCell ref="F417:F418"/>
    <mergeCell ref="M402:M406"/>
    <mergeCell ref="E404:E405"/>
    <mergeCell ref="F404:F405"/>
    <mergeCell ref="L402:L410"/>
    <mergeCell ref="M407:M410"/>
    <mergeCell ref="E408:E409"/>
    <mergeCell ref="F408:F409"/>
    <mergeCell ref="A393:A401"/>
    <mergeCell ref="B393:B401"/>
    <mergeCell ref="C393:C401"/>
    <mergeCell ref="D393:D401"/>
    <mergeCell ref="L384:L392"/>
    <mergeCell ref="M389:M392"/>
    <mergeCell ref="E390:E391"/>
    <mergeCell ref="F390:F391"/>
    <mergeCell ref="M393:M397"/>
    <mergeCell ref="E395:E396"/>
    <mergeCell ref="F395:F396"/>
    <mergeCell ref="M375:M379"/>
    <mergeCell ref="E377:E378"/>
    <mergeCell ref="F377:F378"/>
    <mergeCell ref="A366:A374"/>
    <mergeCell ref="B366:B374"/>
    <mergeCell ref="C366:C374"/>
    <mergeCell ref="D366:D374"/>
    <mergeCell ref="A384:A392"/>
    <mergeCell ref="B384:B392"/>
    <mergeCell ref="C384:C392"/>
    <mergeCell ref="D384:D392"/>
    <mergeCell ref="L375:L383"/>
    <mergeCell ref="M380:M383"/>
    <mergeCell ref="E381:E382"/>
    <mergeCell ref="F381:F382"/>
    <mergeCell ref="M384:M388"/>
    <mergeCell ref="E386:E387"/>
    <mergeCell ref="F386:F387"/>
    <mergeCell ref="A375:A383"/>
    <mergeCell ref="B375:B383"/>
    <mergeCell ref="C375:C383"/>
    <mergeCell ref="D375:D383"/>
    <mergeCell ref="L357:L365"/>
    <mergeCell ref="M362:M365"/>
    <mergeCell ref="E363:E364"/>
    <mergeCell ref="F363:F364"/>
    <mergeCell ref="M366:M370"/>
    <mergeCell ref="E368:E369"/>
    <mergeCell ref="F368:F369"/>
    <mergeCell ref="F350:F351"/>
    <mergeCell ref="A357:A365"/>
    <mergeCell ref="B357:B365"/>
    <mergeCell ref="C357:C365"/>
    <mergeCell ref="D357:D365"/>
    <mergeCell ref="L348:L356"/>
    <mergeCell ref="M353:M356"/>
    <mergeCell ref="E354:E355"/>
    <mergeCell ref="F354:F355"/>
    <mergeCell ref="M357:M361"/>
    <mergeCell ref="E359:E360"/>
    <mergeCell ref="F359:F360"/>
    <mergeCell ref="L366:L374"/>
    <mergeCell ref="M371:M374"/>
    <mergeCell ref="E372:E373"/>
    <mergeCell ref="F372:F373"/>
    <mergeCell ref="M339:M343"/>
    <mergeCell ref="E341:E342"/>
    <mergeCell ref="F341:F342"/>
    <mergeCell ref="A348:A356"/>
    <mergeCell ref="B348:B356"/>
    <mergeCell ref="C348:C356"/>
    <mergeCell ref="D348:D356"/>
    <mergeCell ref="A330:A338"/>
    <mergeCell ref="B330:B338"/>
    <mergeCell ref="C330:C338"/>
    <mergeCell ref="D330:D338"/>
    <mergeCell ref="L339:L347"/>
    <mergeCell ref="M344:M347"/>
    <mergeCell ref="E345:E346"/>
    <mergeCell ref="F345:F346"/>
    <mergeCell ref="M330:M334"/>
    <mergeCell ref="E332:E333"/>
    <mergeCell ref="F332:F333"/>
    <mergeCell ref="A339:A347"/>
    <mergeCell ref="B339:B347"/>
    <mergeCell ref="C339:C347"/>
    <mergeCell ref="D339:D347"/>
    <mergeCell ref="M348:M352"/>
    <mergeCell ref="E350:E351"/>
    <mergeCell ref="A321:A329"/>
    <mergeCell ref="B321:B329"/>
    <mergeCell ref="C321:C329"/>
    <mergeCell ref="D321:D329"/>
    <mergeCell ref="L330:L338"/>
    <mergeCell ref="M335:M338"/>
    <mergeCell ref="E336:E337"/>
    <mergeCell ref="F336:F337"/>
    <mergeCell ref="A303:A311"/>
    <mergeCell ref="B303:B311"/>
    <mergeCell ref="C303:C311"/>
    <mergeCell ref="D303:D311"/>
    <mergeCell ref="L312:L320"/>
    <mergeCell ref="M317:M320"/>
    <mergeCell ref="E318:E319"/>
    <mergeCell ref="F318:F319"/>
    <mergeCell ref="M321:M325"/>
    <mergeCell ref="E323:E324"/>
    <mergeCell ref="F323:F324"/>
    <mergeCell ref="A312:A320"/>
    <mergeCell ref="B312:B320"/>
    <mergeCell ref="C312:C320"/>
    <mergeCell ref="D312:D320"/>
    <mergeCell ref="L321:L329"/>
    <mergeCell ref="M326:M329"/>
    <mergeCell ref="E327:E328"/>
    <mergeCell ref="F327:F328"/>
    <mergeCell ref="M303:M307"/>
    <mergeCell ref="E305:E306"/>
    <mergeCell ref="F305:F306"/>
    <mergeCell ref="L303:L311"/>
    <mergeCell ref="M308:M311"/>
    <mergeCell ref="E309:E310"/>
    <mergeCell ref="F309:F310"/>
    <mergeCell ref="M312:M316"/>
    <mergeCell ref="E314:E315"/>
    <mergeCell ref="F314:F315"/>
    <mergeCell ref="A294:A302"/>
    <mergeCell ref="B294:B302"/>
    <mergeCell ref="C294:C302"/>
    <mergeCell ref="D294:D302"/>
    <mergeCell ref="E287:E288"/>
    <mergeCell ref="E291:E292"/>
    <mergeCell ref="M290:M293"/>
    <mergeCell ref="F291:F292"/>
    <mergeCell ref="M294:M298"/>
    <mergeCell ref="F296:F297"/>
    <mergeCell ref="A285:A293"/>
    <mergeCell ref="B285:B293"/>
    <mergeCell ref="C285:C293"/>
    <mergeCell ref="D285:D293"/>
    <mergeCell ref="L294:L302"/>
    <mergeCell ref="E296:E297"/>
    <mergeCell ref="E300:E301"/>
    <mergeCell ref="M299:M302"/>
    <mergeCell ref="F300:F301"/>
    <mergeCell ref="M281:M284"/>
    <mergeCell ref="E282:E283"/>
    <mergeCell ref="F282:F283"/>
    <mergeCell ref="M285:M289"/>
    <mergeCell ref="F287:F288"/>
    <mergeCell ref="M272:M275"/>
    <mergeCell ref="E273:E274"/>
    <mergeCell ref="F273:F274"/>
    <mergeCell ref="M276:M280"/>
    <mergeCell ref="E278:E279"/>
    <mergeCell ref="F278:F279"/>
    <mergeCell ref="L276:L284"/>
    <mergeCell ref="L285:L293"/>
    <mergeCell ref="M263:M266"/>
    <mergeCell ref="E264:E265"/>
    <mergeCell ref="F264:F265"/>
    <mergeCell ref="M267:M271"/>
    <mergeCell ref="E269:E270"/>
    <mergeCell ref="F269:F270"/>
    <mergeCell ref="A258:A266"/>
    <mergeCell ref="B258:B266"/>
    <mergeCell ref="C258:C266"/>
    <mergeCell ref="D258:D266"/>
    <mergeCell ref="M258:M262"/>
    <mergeCell ref="L258:L266"/>
    <mergeCell ref="L267:L275"/>
    <mergeCell ref="A195:A203"/>
    <mergeCell ref="B195:B203"/>
    <mergeCell ref="C195:C203"/>
    <mergeCell ref="D195:D203"/>
    <mergeCell ref="A204:A212"/>
    <mergeCell ref="B204:B212"/>
    <mergeCell ref="C204:C212"/>
    <mergeCell ref="D204:D212"/>
    <mergeCell ref="A213:A221"/>
    <mergeCell ref="B213:B221"/>
    <mergeCell ref="C213:C221"/>
    <mergeCell ref="D213:D221"/>
    <mergeCell ref="A222:A230"/>
    <mergeCell ref="B222:B230"/>
    <mergeCell ref="C222:C230"/>
    <mergeCell ref="D222:D230"/>
    <mergeCell ref="E215:E216"/>
    <mergeCell ref="F215:F216"/>
    <mergeCell ref="G215:G216"/>
    <mergeCell ref="M218:M221"/>
    <mergeCell ref="E219:E220"/>
    <mergeCell ref="F219:F220"/>
    <mergeCell ref="G219:G220"/>
    <mergeCell ref="M213:M217"/>
    <mergeCell ref="M222:M226"/>
    <mergeCell ref="L222:L230"/>
    <mergeCell ref="L213:L221"/>
    <mergeCell ref="E224:E225"/>
    <mergeCell ref="F224:F225"/>
    <mergeCell ref="G224:G225"/>
    <mergeCell ref="M227:M230"/>
    <mergeCell ref="E228:E229"/>
    <mergeCell ref="F228:F229"/>
    <mergeCell ref="G228:G229"/>
    <mergeCell ref="E206:E207"/>
    <mergeCell ref="F206:F207"/>
    <mergeCell ref="G206:G207"/>
    <mergeCell ref="M209:M212"/>
    <mergeCell ref="E210:E211"/>
    <mergeCell ref="F210:F211"/>
    <mergeCell ref="G210:G211"/>
    <mergeCell ref="M204:M208"/>
    <mergeCell ref="L204:L212"/>
    <mergeCell ref="E197:E198"/>
    <mergeCell ref="F197:F198"/>
    <mergeCell ref="G197:G198"/>
    <mergeCell ref="M200:M203"/>
    <mergeCell ref="E201:E202"/>
    <mergeCell ref="F201:F202"/>
    <mergeCell ref="G201:G202"/>
    <mergeCell ref="L195:L203"/>
    <mergeCell ref="M195:M199"/>
    <mergeCell ref="A24:A32"/>
    <mergeCell ref="B24:B32"/>
    <mergeCell ref="C24:C32"/>
    <mergeCell ref="D24:D32"/>
    <mergeCell ref="L24:L32"/>
    <mergeCell ref="A15:A23"/>
    <mergeCell ref="B15:B23"/>
    <mergeCell ref="C15:C23"/>
    <mergeCell ref="D15:D23"/>
    <mergeCell ref="L15:L23"/>
    <mergeCell ref="A42:A50"/>
    <mergeCell ref="B42:B50"/>
    <mergeCell ref="C42:C50"/>
    <mergeCell ref="D42:D50"/>
    <mergeCell ref="L42:L50"/>
    <mergeCell ref="A33:A41"/>
    <mergeCell ref="B33:B41"/>
    <mergeCell ref="C33:C41"/>
    <mergeCell ref="L33:L41"/>
    <mergeCell ref="D33:D41"/>
    <mergeCell ref="A60:A68"/>
    <mergeCell ref="B60:B68"/>
    <mergeCell ref="C60:C68"/>
    <mergeCell ref="D60:D68"/>
    <mergeCell ref="L60:L68"/>
    <mergeCell ref="A51:A59"/>
    <mergeCell ref="B51:B59"/>
    <mergeCell ref="C51:C59"/>
    <mergeCell ref="L51:L59"/>
    <mergeCell ref="D51:D59"/>
    <mergeCell ref="A105:A113"/>
    <mergeCell ref="B105:B113"/>
    <mergeCell ref="C105:C113"/>
    <mergeCell ref="D105:D113"/>
    <mergeCell ref="L105:L113"/>
    <mergeCell ref="A96:A104"/>
    <mergeCell ref="B96:B104"/>
    <mergeCell ref="C96:C104"/>
    <mergeCell ref="A87:A95"/>
    <mergeCell ref="B87:B95"/>
    <mergeCell ref="C87:C95"/>
    <mergeCell ref="D87:D95"/>
    <mergeCell ref="L87:L95"/>
    <mergeCell ref="D96:D104"/>
    <mergeCell ref="B132:B140"/>
    <mergeCell ref="C132:C140"/>
    <mergeCell ref="D132:D140"/>
    <mergeCell ref="L132:L140"/>
    <mergeCell ref="M132:M136"/>
    <mergeCell ref="A114:A122"/>
    <mergeCell ref="B114:B122"/>
    <mergeCell ref="C114:C122"/>
    <mergeCell ref="D114:D122"/>
    <mergeCell ref="L114:L122"/>
    <mergeCell ref="E134:E135"/>
    <mergeCell ref="M137:M140"/>
    <mergeCell ref="E138:E139"/>
    <mergeCell ref="A132:A140"/>
    <mergeCell ref="A123:A131"/>
    <mergeCell ref="B123:B131"/>
    <mergeCell ref="C123:C131"/>
    <mergeCell ref="D123:D131"/>
    <mergeCell ref="L123:L131"/>
    <mergeCell ref="M123:M127"/>
    <mergeCell ref="E125:E126"/>
    <mergeCell ref="M128:M131"/>
    <mergeCell ref="E129:E130"/>
    <mergeCell ref="M169:M172"/>
    <mergeCell ref="E170:E171"/>
    <mergeCell ref="M173:M176"/>
    <mergeCell ref="E174:E175"/>
    <mergeCell ref="A141:A149"/>
    <mergeCell ref="B141:B149"/>
    <mergeCell ref="C141:C149"/>
    <mergeCell ref="D141:D149"/>
    <mergeCell ref="L141:L149"/>
    <mergeCell ref="M142:M145"/>
    <mergeCell ref="E143:E144"/>
    <mergeCell ref="M146:M149"/>
    <mergeCell ref="E147:E148"/>
    <mergeCell ref="M160:M163"/>
    <mergeCell ref="M164:M167"/>
    <mergeCell ref="M151:M154"/>
    <mergeCell ref="E152:E153"/>
    <mergeCell ref="M155:M158"/>
    <mergeCell ref="E156:E157"/>
    <mergeCell ref="A150:A158"/>
    <mergeCell ref="B150:B158"/>
    <mergeCell ref="C150:C158"/>
    <mergeCell ref="D150:D158"/>
    <mergeCell ref="L150:L158"/>
    <mergeCell ref="L159:L167"/>
    <mergeCell ref="A168:A176"/>
    <mergeCell ref="B168:B176"/>
    <mergeCell ref="C168:C176"/>
    <mergeCell ref="D168:D176"/>
    <mergeCell ref="L168:L176"/>
    <mergeCell ref="A159:A167"/>
    <mergeCell ref="B159:B167"/>
    <mergeCell ref="C159:C167"/>
    <mergeCell ref="D159:D167"/>
    <mergeCell ref="E161:E162"/>
    <mergeCell ref="E165:E166"/>
    <mergeCell ref="M106:M109"/>
    <mergeCell ref="E107:E108"/>
    <mergeCell ref="M110:M113"/>
    <mergeCell ref="E111:E112"/>
    <mergeCell ref="M115:M118"/>
    <mergeCell ref="E116:E117"/>
    <mergeCell ref="M119:M122"/>
    <mergeCell ref="E120:E121"/>
    <mergeCell ref="M88:M91"/>
    <mergeCell ref="E89:E90"/>
    <mergeCell ref="M92:M95"/>
    <mergeCell ref="E93:E94"/>
    <mergeCell ref="M97:M100"/>
    <mergeCell ref="E98:E99"/>
    <mergeCell ref="M101:M104"/>
    <mergeCell ref="E102:E103"/>
    <mergeCell ref="L96:L104"/>
    <mergeCell ref="M74:M77"/>
    <mergeCell ref="E75:E76"/>
    <mergeCell ref="M79:M82"/>
    <mergeCell ref="E80:E81"/>
    <mergeCell ref="M83:M86"/>
    <mergeCell ref="E84:E85"/>
    <mergeCell ref="A78:A86"/>
    <mergeCell ref="B78:B86"/>
    <mergeCell ref="C78:C86"/>
    <mergeCell ref="D78:D86"/>
    <mergeCell ref="L78:L86"/>
    <mergeCell ref="A69:A77"/>
    <mergeCell ref="B69:B77"/>
    <mergeCell ref="C69:C77"/>
    <mergeCell ref="D69:D77"/>
    <mergeCell ref="L69:L77"/>
    <mergeCell ref="M52:M55"/>
    <mergeCell ref="E53:E54"/>
    <mergeCell ref="M56:M59"/>
    <mergeCell ref="E57:E58"/>
    <mergeCell ref="M61:M64"/>
    <mergeCell ref="E62:E63"/>
    <mergeCell ref="M65:M68"/>
    <mergeCell ref="E66:E67"/>
    <mergeCell ref="M70:M73"/>
    <mergeCell ref="E71:E72"/>
    <mergeCell ref="M34:M37"/>
    <mergeCell ref="E35:E36"/>
    <mergeCell ref="M38:M41"/>
    <mergeCell ref="E39:E40"/>
    <mergeCell ref="M43:M46"/>
    <mergeCell ref="E44:E45"/>
    <mergeCell ref="M47:M50"/>
    <mergeCell ref="E48:E49"/>
    <mergeCell ref="M16:M19"/>
    <mergeCell ref="E17:E18"/>
    <mergeCell ref="M20:M23"/>
    <mergeCell ref="E21:E22"/>
    <mergeCell ref="M25:M28"/>
    <mergeCell ref="E26:E27"/>
    <mergeCell ref="M29:M32"/>
    <mergeCell ref="E30:E31"/>
    <mergeCell ref="M7:M10"/>
    <mergeCell ref="E8:E9"/>
    <mergeCell ref="M11:M14"/>
    <mergeCell ref="E12:E13"/>
    <mergeCell ref="A1:M1"/>
    <mergeCell ref="M3:M4"/>
    <mergeCell ref="A3:A4"/>
    <mergeCell ref="B3:B4"/>
    <mergeCell ref="C3:C4"/>
    <mergeCell ref="F3:F4"/>
    <mergeCell ref="G3:G4"/>
    <mergeCell ref="H3:K3"/>
    <mergeCell ref="L3:L4"/>
    <mergeCell ref="D3:D4"/>
    <mergeCell ref="E3:E4"/>
    <mergeCell ref="A6:A14"/>
    <mergeCell ref="B6:B14"/>
    <mergeCell ref="C6:C14"/>
    <mergeCell ref="D6:D14"/>
    <mergeCell ref="L6:L14"/>
    <mergeCell ref="M177:M181"/>
    <mergeCell ref="M182:M185"/>
    <mergeCell ref="A186:A194"/>
    <mergeCell ref="B186:B194"/>
    <mergeCell ref="C186:C194"/>
    <mergeCell ref="D186:D194"/>
    <mergeCell ref="L186:L194"/>
    <mergeCell ref="M186:M190"/>
    <mergeCell ref="M191:M194"/>
    <mergeCell ref="E188:E189"/>
    <mergeCell ref="E192:E193"/>
    <mergeCell ref="E179:E180"/>
    <mergeCell ref="E183:E184"/>
    <mergeCell ref="A177:A185"/>
    <mergeCell ref="B177:B185"/>
    <mergeCell ref="C177:C185"/>
    <mergeCell ref="D177:D185"/>
    <mergeCell ref="L177:L185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37" fitToHeight="0" orientation="portrait" r:id="rId1"/>
  <rowBreaks count="5" manualBreakCount="5">
    <brk id="39" max="12" man="1"/>
    <brk id="66" max="12" man="1"/>
    <brk id="93" max="12" man="1"/>
    <brk id="144" max="12" man="1"/>
    <brk id="171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52"/>
  <sheetViews>
    <sheetView view="pageBreakPreview" topLeftCell="A10" zoomScale="55" zoomScaleSheetLayoutView="55" workbookViewId="0">
      <selection activeCell="C11" sqref="C11:E43"/>
    </sheetView>
  </sheetViews>
  <sheetFormatPr defaultRowHeight="15" outlineLevelRow="1" x14ac:dyDescent="0.25"/>
  <cols>
    <col min="1" max="1" width="7.28515625" customWidth="1"/>
    <col min="2" max="2" width="35.7109375" customWidth="1"/>
    <col min="3" max="5" width="10.7109375" style="19" customWidth="1"/>
    <col min="6" max="11" width="10.7109375" customWidth="1"/>
    <col min="12" max="12" width="17.85546875" customWidth="1"/>
  </cols>
  <sheetData>
    <row r="1" spans="1:12" ht="15.75" x14ac:dyDescent="0.25">
      <c r="A1" s="9"/>
      <c r="B1" s="9"/>
      <c r="C1" s="9"/>
      <c r="D1" s="9"/>
      <c r="E1" s="9"/>
      <c r="F1" s="9"/>
      <c r="G1" s="17"/>
      <c r="H1" s="9"/>
      <c r="I1" s="9"/>
      <c r="J1" s="86" t="s">
        <v>21</v>
      </c>
      <c r="K1" s="86"/>
      <c r="L1" s="86"/>
    </row>
    <row r="2" spans="1:12" ht="21.75" customHeight="1" x14ac:dyDescent="0.25">
      <c r="A2" s="9"/>
      <c r="B2" s="9"/>
      <c r="C2" s="9"/>
      <c r="D2" s="9"/>
      <c r="E2" s="9"/>
      <c r="F2" s="9"/>
      <c r="G2" s="17"/>
      <c r="H2" s="9"/>
      <c r="I2" s="9"/>
      <c r="J2" s="86" t="s">
        <v>23</v>
      </c>
      <c r="K2" s="86"/>
      <c r="L2" s="86"/>
    </row>
    <row r="3" spans="1:12" ht="15.75" x14ac:dyDescent="0.25">
      <c r="A3" s="9"/>
      <c r="B3" s="9"/>
      <c r="C3" s="9"/>
      <c r="D3" s="9"/>
      <c r="E3" s="9"/>
      <c r="F3" s="9"/>
      <c r="G3" s="20"/>
      <c r="H3" s="9"/>
      <c r="I3" s="9"/>
      <c r="J3" s="17"/>
      <c r="K3" s="17"/>
      <c r="L3" s="17"/>
    </row>
    <row r="4" spans="1:12" ht="15.75" x14ac:dyDescent="0.25">
      <c r="A4" s="9"/>
      <c r="B4" s="9"/>
      <c r="C4" s="9"/>
      <c r="D4" s="9"/>
      <c r="E4" s="9"/>
      <c r="F4" s="9"/>
      <c r="G4" s="9"/>
      <c r="H4" s="9"/>
      <c r="I4" s="9"/>
      <c r="J4" s="17"/>
      <c r="K4" s="17"/>
      <c r="L4" s="17"/>
    </row>
    <row r="5" spans="1:12" ht="15.75" x14ac:dyDescent="0.25">
      <c r="A5" s="9"/>
      <c r="B5" s="9"/>
      <c r="C5" s="9"/>
      <c r="D5" s="9"/>
      <c r="E5" s="9"/>
      <c r="F5" s="9"/>
      <c r="G5" s="9"/>
      <c r="H5" s="9"/>
      <c r="I5" s="9"/>
      <c r="J5" s="17"/>
      <c r="K5" s="17"/>
      <c r="L5" s="17"/>
    </row>
    <row r="6" spans="1:12" ht="20.100000000000001" customHeight="1" x14ac:dyDescent="0.25">
      <c r="A6" s="88" t="s">
        <v>22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</row>
    <row r="7" spans="1:12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ht="20.100000000000001" customHeight="1" x14ac:dyDescent="0.25">
      <c r="A8" s="73" t="s">
        <v>24</v>
      </c>
      <c r="B8" s="73" t="s">
        <v>19</v>
      </c>
      <c r="C8" s="87" t="s">
        <v>29</v>
      </c>
      <c r="D8" s="87"/>
      <c r="E8" s="87"/>
      <c r="F8" s="73" t="s">
        <v>25</v>
      </c>
      <c r="G8" s="73"/>
      <c r="H8" s="73"/>
      <c r="I8" s="73" t="s">
        <v>26</v>
      </c>
      <c r="J8" s="73"/>
      <c r="K8" s="73"/>
      <c r="L8" s="18" t="s">
        <v>27</v>
      </c>
    </row>
    <row r="9" spans="1:12" ht="20.100000000000001" customHeight="1" x14ac:dyDescent="0.25">
      <c r="A9" s="73"/>
      <c r="B9" s="73"/>
      <c r="C9" s="5" t="s">
        <v>6</v>
      </c>
      <c r="D9" s="5" t="s">
        <v>7</v>
      </c>
      <c r="E9" s="5" t="s">
        <v>8</v>
      </c>
      <c r="F9" s="18" t="s">
        <v>6</v>
      </c>
      <c r="G9" s="18" t="s">
        <v>7</v>
      </c>
      <c r="H9" s="18" t="s">
        <v>8</v>
      </c>
      <c r="I9" s="18" t="s">
        <v>6</v>
      </c>
      <c r="J9" s="18" t="s">
        <v>7</v>
      </c>
      <c r="K9" s="18" t="s">
        <v>8</v>
      </c>
      <c r="L9" s="18" t="s">
        <v>28</v>
      </c>
    </row>
    <row r="10" spans="1:12" ht="20.100000000000001" customHeight="1" x14ac:dyDescent="0.25">
      <c r="A10" s="6">
        <v>1</v>
      </c>
      <c r="B10" s="6">
        <v>2</v>
      </c>
      <c r="C10" s="5">
        <v>3</v>
      </c>
      <c r="D10" s="5">
        <v>4</v>
      </c>
      <c r="E10" s="5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</row>
    <row r="11" spans="1:12" ht="69.95" customHeight="1" outlineLevel="1" x14ac:dyDescent="0.25">
      <c r="A11" s="22">
        <v>1</v>
      </c>
      <c r="B11" s="23" t="s">
        <v>117</v>
      </c>
      <c r="C11" s="44">
        <v>50</v>
      </c>
      <c r="D11" s="44">
        <v>0.1</v>
      </c>
      <c r="E11" s="44">
        <v>0.1</v>
      </c>
      <c r="F11" s="21">
        <v>45</v>
      </c>
      <c r="G11" s="21">
        <v>30</v>
      </c>
      <c r="H11" s="21">
        <v>15</v>
      </c>
      <c r="I11" s="4">
        <f t="shared" ref="I11" si="0">C11/F11</f>
        <v>1.1111111111111112</v>
      </c>
      <c r="J11" s="4">
        <f t="shared" ref="J11" si="1">D11/G11</f>
        <v>3.3333333333333335E-3</v>
      </c>
      <c r="K11" s="4">
        <f t="shared" ref="K11" si="2">E11/H11</f>
        <v>6.6666666666666671E-3</v>
      </c>
      <c r="L11" s="16">
        <f t="shared" ref="L11" si="3">(SUM(I11:K11)*2+8)/8</f>
        <v>1.2802777777777778</v>
      </c>
    </row>
    <row r="12" spans="1:12" ht="69.95" customHeight="1" outlineLevel="1" x14ac:dyDescent="0.25">
      <c r="A12" s="22">
        <v>2</v>
      </c>
      <c r="B12" s="23" t="s">
        <v>69</v>
      </c>
      <c r="C12" s="44">
        <v>0.5</v>
      </c>
      <c r="D12" s="44">
        <v>0.5</v>
      </c>
      <c r="E12" s="44">
        <v>0.1</v>
      </c>
      <c r="F12" s="21">
        <v>45</v>
      </c>
      <c r="G12" s="21">
        <v>30</v>
      </c>
      <c r="H12" s="21">
        <v>15</v>
      </c>
      <c r="I12" s="4">
        <f t="shared" ref="I12:K28" si="4">C12/F12</f>
        <v>1.1111111111111112E-2</v>
      </c>
      <c r="J12" s="4">
        <f t="shared" ref="J12:K27" si="5">D12/G12</f>
        <v>1.6666666666666666E-2</v>
      </c>
      <c r="K12" s="4">
        <f t="shared" ref="K12:K20" si="6">E12/H12</f>
        <v>6.6666666666666671E-3</v>
      </c>
      <c r="L12" s="16">
        <f t="shared" ref="L12:L18" si="7">(SUM(I12:K12)*2+8)/8</f>
        <v>1.0086111111111111</v>
      </c>
    </row>
    <row r="13" spans="1:12" ht="69.95" customHeight="1" outlineLevel="1" x14ac:dyDescent="0.25">
      <c r="A13" s="22">
        <v>3</v>
      </c>
      <c r="B13" s="23" t="s">
        <v>65</v>
      </c>
      <c r="C13" s="44">
        <v>0.5</v>
      </c>
      <c r="D13" s="44">
        <v>0.1</v>
      </c>
      <c r="E13" s="44">
        <v>0.1</v>
      </c>
      <c r="F13" s="21">
        <v>45</v>
      </c>
      <c r="G13" s="21">
        <v>30</v>
      </c>
      <c r="H13" s="21">
        <v>15</v>
      </c>
      <c r="I13" s="4">
        <f t="shared" si="4"/>
        <v>1.1111111111111112E-2</v>
      </c>
      <c r="J13" s="4">
        <f t="shared" si="5"/>
        <v>3.3333333333333335E-3</v>
      </c>
      <c r="K13" s="4">
        <f t="shared" si="6"/>
        <v>6.6666666666666671E-3</v>
      </c>
      <c r="L13" s="16">
        <f t="shared" si="7"/>
        <v>1.0052777777777777</v>
      </c>
    </row>
    <row r="14" spans="1:12" ht="69.95" customHeight="1" outlineLevel="1" x14ac:dyDescent="0.25">
      <c r="A14" s="22">
        <v>4</v>
      </c>
      <c r="B14" s="23" t="s">
        <v>122</v>
      </c>
      <c r="C14" s="44">
        <v>10</v>
      </c>
      <c r="D14" s="44">
        <v>0.1</v>
      </c>
      <c r="E14" s="44">
        <v>0.1</v>
      </c>
      <c r="F14" s="21">
        <v>45</v>
      </c>
      <c r="G14" s="21">
        <v>30</v>
      </c>
      <c r="H14" s="21">
        <v>15</v>
      </c>
      <c r="I14" s="4">
        <f t="shared" si="4"/>
        <v>0.22222222222222221</v>
      </c>
      <c r="J14" s="4">
        <f t="shared" si="5"/>
        <v>3.3333333333333335E-3</v>
      </c>
      <c r="K14" s="4">
        <f t="shared" si="6"/>
        <v>6.6666666666666671E-3</v>
      </c>
      <c r="L14" s="16">
        <f t="shared" si="7"/>
        <v>1.0580555555555555</v>
      </c>
    </row>
    <row r="15" spans="1:12" ht="69.95" customHeight="1" outlineLevel="1" x14ac:dyDescent="0.25">
      <c r="A15" s="22">
        <v>5</v>
      </c>
      <c r="B15" s="23" t="s">
        <v>170</v>
      </c>
      <c r="C15" s="44">
        <v>10</v>
      </c>
      <c r="D15" s="44">
        <v>0.5</v>
      </c>
      <c r="E15" s="44">
        <v>0.5</v>
      </c>
      <c r="F15" s="21">
        <v>45</v>
      </c>
      <c r="G15" s="21">
        <v>30</v>
      </c>
      <c r="H15" s="21">
        <v>15</v>
      </c>
      <c r="I15" s="4">
        <f t="shared" ref="I15" si="8">C15/F15</f>
        <v>0.22222222222222221</v>
      </c>
      <c r="J15" s="4">
        <f t="shared" ref="J15" si="9">D15/G15</f>
        <v>1.6666666666666666E-2</v>
      </c>
      <c r="K15" s="4">
        <f t="shared" ref="K15" si="10">E15/H15</f>
        <v>3.3333333333333333E-2</v>
      </c>
      <c r="L15" s="16">
        <f t="shared" ref="L15" si="11">(SUM(I15:K15)*2+8)/8</f>
        <v>1.0680555555555555</v>
      </c>
    </row>
    <row r="16" spans="1:12" ht="69.95" customHeight="1" outlineLevel="1" x14ac:dyDescent="0.25">
      <c r="A16" s="22">
        <v>6</v>
      </c>
      <c r="B16" s="23" t="s">
        <v>124</v>
      </c>
      <c r="C16" s="44">
        <v>25</v>
      </c>
      <c r="D16" s="44">
        <v>0.1</v>
      </c>
      <c r="E16" s="44">
        <v>0.1</v>
      </c>
      <c r="F16" s="21">
        <v>45</v>
      </c>
      <c r="G16" s="21">
        <v>30</v>
      </c>
      <c r="H16" s="21">
        <v>15</v>
      </c>
      <c r="I16" s="4">
        <f t="shared" ref="I16:I17" si="12">C16/F16</f>
        <v>0.55555555555555558</v>
      </c>
      <c r="J16" s="4">
        <f t="shared" ref="J16:J17" si="13">D16/G16</f>
        <v>3.3333333333333335E-3</v>
      </c>
      <c r="K16" s="4">
        <f t="shared" ref="K16:K17" si="14">E16/H16</f>
        <v>6.6666666666666671E-3</v>
      </c>
      <c r="L16" s="16">
        <f t="shared" ref="L16" si="15">(SUM(I16:K16)*2+8)/8</f>
        <v>1.1413888888888888</v>
      </c>
    </row>
    <row r="17" spans="1:12" ht="69.95" customHeight="1" outlineLevel="1" x14ac:dyDescent="0.25">
      <c r="A17" s="22">
        <v>7</v>
      </c>
      <c r="B17" s="23" t="s">
        <v>127</v>
      </c>
      <c r="C17" s="44">
        <v>35</v>
      </c>
      <c r="D17" s="44">
        <v>0.5</v>
      </c>
      <c r="E17" s="44">
        <v>0.1</v>
      </c>
      <c r="F17" s="21">
        <v>45</v>
      </c>
      <c r="G17" s="21">
        <v>30</v>
      </c>
      <c r="H17" s="21">
        <v>15</v>
      </c>
      <c r="I17" s="4">
        <f t="shared" si="12"/>
        <v>0.77777777777777779</v>
      </c>
      <c r="J17" s="4">
        <f t="shared" si="13"/>
        <v>1.6666666666666666E-2</v>
      </c>
      <c r="K17" s="4">
        <f t="shared" si="14"/>
        <v>6.6666666666666671E-3</v>
      </c>
      <c r="L17" s="16">
        <f t="shared" ref="L17" si="16">(SUM(I17:K17)*2+8)/8</f>
        <v>1.2002777777777778</v>
      </c>
    </row>
    <row r="18" spans="1:12" ht="69.95" customHeight="1" outlineLevel="1" x14ac:dyDescent="0.25">
      <c r="A18" s="22">
        <v>8</v>
      </c>
      <c r="B18" s="24" t="s">
        <v>146</v>
      </c>
      <c r="C18" s="44">
        <v>25</v>
      </c>
      <c r="D18" s="44">
        <v>0.5</v>
      </c>
      <c r="E18" s="44">
        <v>0.1</v>
      </c>
      <c r="F18" s="21">
        <v>45</v>
      </c>
      <c r="G18" s="21">
        <v>30</v>
      </c>
      <c r="H18" s="21">
        <v>15</v>
      </c>
      <c r="I18" s="4">
        <f t="shared" si="4"/>
        <v>0.55555555555555558</v>
      </c>
      <c r="J18" s="4">
        <f t="shared" si="5"/>
        <v>1.6666666666666666E-2</v>
      </c>
      <c r="K18" s="4">
        <f t="shared" si="6"/>
        <v>6.6666666666666671E-3</v>
      </c>
      <c r="L18" s="16">
        <f t="shared" si="7"/>
        <v>1.1447222222222222</v>
      </c>
    </row>
    <row r="19" spans="1:12" ht="63.6" customHeight="1" x14ac:dyDescent="0.25">
      <c r="A19" s="22">
        <v>9</v>
      </c>
      <c r="B19" s="23" t="s">
        <v>294</v>
      </c>
      <c r="C19" s="51">
        <v>35</v>
      </c>
      <c r="D19" s="24">
        <v>0</v>
      </c>
      <c r="E19" s="44">
        <v>0</v>
      </c>
      <c r="F19" s="21">
        <v>50</v>
      </c>
      <c r="G19" s="21">
        <v>30</v>
      </c>
      <c r="H19" s="21">
        <v>15</v>
      </c>
      <c r="I19" s="4">
        <f t="shared" si="4"/>
        <v>0.7</v>
      </c>
      <c r="J19" s="4">
        <f t="shared" si="5"/>
        <v>0</v>
      </c>
      <c r="K19" s="4">
        <f t="shared" si="6"/>
        <v>0</v>
      </c>
      <c r="L19" s="16">
        <f>(SUM(I19:K19)*2+8)/8</f>
        <v>1.175</v>
      </c>
    </row>
    <row r="20" spans="1:12" ht="69.95" customHeight="1" x14ac:dyDescent="0.25">
      <c r="A20" s="22">
        <v>10</v>
      </c>
      <c r="B20" s="23" t="s">
        <v>299</v>
      </c>
      <c r="C20" s="51">
        <v>56</v>
      </c>
      <c r="D20" s="46">
        <v>0</v>
      </c>
      <c r="E20" s="44">
        <v>0</v>
      </c>
      <c r="F20" s="21">
        <v>50</v>
      </c>
      <c r="G20" s="21">
        <v>30</v>
      </c>
      <c r="H20" s="21">
        <v>15</v>
      </c>
      <c r="I20" s="4">
        <f t="shared" si="4"/>
        <v>1.1200000000000001</v>
      </c>
      <c r="J20" s="4">
        <f t="shared" si="5"/>
        <v>0</v>
      </c>
      <c r="K20" s="4">
        <f t="shared" si="6"/>
        <v>0</v>
      </c>
      <c r="L20" s="16">
        <f>(SUM(I20:K20)*2+8)/8</f>
        <v>1.28</v>
      </c>
    </row>
    <row r="21" spans="1:12" ht="114.75" customHeight="1" outlineLevel="1" x14ac:dyDescent="0.25">
      <c r="A21" s="22">
        <v>11</v>
      </c>
      <c r="B21" s="24" t="s">
        <v>303</v>
      </c>
      <c r="C21" s="51">
        <v>10.31</v>
      </c>
      <c r="D21" s="51">
        <v>0</v>
      </c>
      <c r="E21" s="51">
        <v>0</v>
      </c>
      <c r="F21" s="39">
        <v>45</v>
      </c>
      <c r="G21" s="39">
        <v>30</v>
      </c>
      <c r="H21" s="39">
        <v>15</v>
      </c>
      <c r="I21" s="4">
        <f t="shared" si="4"/>
        <v>0.22911111111111113</v>
      </c>
      <c r="J21" s="4">
        <f t="shared" si="5"/>
        <v>0</v>
      </c>
      <c r="K21" s="4">
        <f>E21/H21</f>
        <v>0</v>
      </c>
      <c r="L21" s="16">
        <f>(SUM(I21:K21)*2+8)/8</f>
        <v>1.0572777777777778</v>
      </c>
    </row>
    <row r="22" spans="1:12" ht="114.75" customHeight="1" outlineLevel="1" x14ac:dyDescent="0.25">
      <c r="A22" s="22">
        <v>12</v>
      </c>
      <c r="B22" s="24" t="s">
        <v>303</v>
      </c>
      <c r="C22" s="51">
        <v>10.72</v>
      </c>
      <c r="D22" s="51">
        <v>0</v>
      </c>
      <c r="E22" s="51">
        <v>0</v>
      </c>
      <c r="F22" s="39">
        <v>45</v>
      </c>
      <c r="G22" s="39">
        <v>30</v>
      </c>
      <c r="H22" s="39">
        <v>15</v>
      </c>
      <c r="I22" s="4">
        <f t="shared" si="4"/>
        <v>0.23822222222222222</v>
      </c>
      <c r="J22" s="4">
        <f t="shared" si="5"/>
        <v>0</v>
      </c>
      <c r="K22" s="4">
        <f t="shared" si="5"/>
        <v>0</v>
      </c>
      <c r="L22" s="16">
        <f t="shared" ref="L22:L24" si="17">(SUM(I22:K22)*2+8)/8</f>
        <v>1.0595555555555556</v>
      </c>
    </row>
    <row r="23" spans="1:12" ht="114.75" customHeight="1" outlineLevel="1" x14ac:dyDescent="0.25">
      <c r="A23" s="22">
        <v>13</v>
      </c>
      <c r="B23" s="24" t="s">
        <v>303</v>
      </c>
      <c r="C23" s="51">
        <v>11.25</v>
      </c>
      <c r="D23" s="51">
        <v>0</v>
      </c>
      <c r="E23" s="51">
        <v>0</v>
      </c>
      <c r="F23" s="39">
        <v>45</v>
      </c>
      <c r="G23" s="39">
        <v>30</v>
      </c>
      <c r="H23" s="39">
        <v>15</v>
      </c>
      <c r="I23" s="4">
        <f t="shared" si="4"/>
        <v>0.25</v>
      </c>
      <c r="J23" s="4">
        <f t="shared" si="5"/>
        <v>0</v>
      </c>
      <c r="K23" s="4">
        <f t="shared" si="5"/>
        <v>0</v>
      </c>
      <c r="L23" s="16">
        <f t="shared" si="17"/>
        <v>1.0625</v>
      </c>
    </row>
    <row r="24" spans="1:12" ht="114.75" customHeight="1" outlineLevel="1" x14ac:dyDescent="0.25">
      <c r="A24" s="22">
        <v>14</v>
      </c>
      <c r="B24" s="24" t="s">
        <v>303</v>
      </c>
      <c r="C24" s="51">
        <v>10.72</v>
      </c>
      <c r="D24" s="51">
        <v>0</v>
      </c>
      <c r="E24" s="51">
        <v>0</v>
      </c>
      <c r="F24" s="39">
        <v>45</v>
      </c>
      <c r="G24" s="39">
        <v>30</v>
      </c>
      <c r="H24" s="39">
        <v>15</v>
      </c>
      <c r="I24" s="4">
        <f t="shared" si="4"/>
        <v>0.23822222222222222</v>
      </c>
      <c r="J24" s="4">
        <f t="shared" si="5"/>
        <v>0</v>
      </c>
      <c r="K24" s="4">
        <f t="shared" si="5"/>
        <v>0</v>
      </c>
      <c r="L24" s="16">
        <f t="shared" si="17"/>
        <v>1.0595555555555556</v>
      </c>
    </row>
    <row r="25" spans="1:12" ht="105" customHeight="1" outlineLevel="1" x14ac:dyDescent="0.25">
      <c r="A25" s="22">
        <v>15</v>
      </c>
      <c r="B25" s="24" t="s">
        <v>303</v>
      </c>
      <c r="C25" s="51">
        <v>11.48</v>
      </c>
      <c r="D25" s="51">
        <v>0</v>
      </c>
      <c r="E25" s="51">
        <v>0</v>
      </c>
      <c r="F25" s="39">
        <v>45</v>
      </c>
      <c r="G25" s="39">
        <v>30</v>
      </c>
      <c r="H25" s="39">
        <v>15</v>
      </c>
      <c r="I25" s="4">
        <f t="shared" si="4"/>
        <v>0.25511111111111112</v>
      </c>
      <c r="J25" s="4">
        <f t="shared" si="5"/>
        <v>0</v>
      </c>
      <c r="K25" s="4">
        <f t="shared" si="5"/>
        <v>0</v>
      </c>
      <c r="L25" s="16">
        <f t="shared" ref="L25:L43" si="18">(SUM(I25:K25)*2+8)/8</f>
        <v>1.0637777777777777</v>
      </c>
    </row>
    <row r="26" spans="1:12" ht="114.75" customHeight="1" outlineLevel="1" x14ac:dyDescent="0.25">
      <c r="A26" s="22">
        <v>16</v>
      </c>
      <c r="B26" s="24" t="s">
        <v>303</v>
      </c>
      <c r="C26" s="51">
        <v>11.71</v>
      </c>
      <c r="D26" s="51">
        <v>0</v>
      </c>
      <c r="E26" s="51">
        <v>0</v>
      </c>
      <c r="F26" s="39">
        <v>45</v>
      </c>
      <c r="G26" s="39">
        <v>30</v>
      </c>
      <c r="H26" s="39">
        <v>15</v>
      </c>
      <c r="I26" s="4">
        <f t="shared" si="4"/>
        <v>0.26022222222222224</v>
      </c>
      <c r="J26" s="4">
        <f t="shared" si="5"/>
        <v>0</v>
      </c>
      <c r="K26" s="4">
        <f t="shared" si="5"/>
        <v>0</v>
      </c>
      <c r="L26" s="49">
        <f t="shared" si="18"/>
        <v>1.0650555555555556</v>
      </c>
    </row>
    <row r="27" spans="1:12" ht="114.75" customHeight="1" outlineLevel="1" x14ac:dyDescent="0.25">
      <c r="A27" s="22">
        <v>17</v>
      </c>
      <c r="B27" s="24" t="s">
        <v>303</v>
      </c>
      <c r="C27" s="51">
        <v>11.88</v>
      </c>
      <c r="D27" s="51">
        <v>0</v>
      </c>
      <c r="E27" s="51">
        <v>0</v>
      </c>
      <c r="F27" s="39">
        <v>45</v>
      </c>
      <c r="G27" s="39">
        <v>30</v>
      </c>
      <c r="H27" s="39">
        <v>15</v>
      </c>
      <c r="I27" s="4">
        <f t="shared" si="4"/>
        <v>0.26400000000000001</v>
      </c>
      <c r="J27" s="4">
        <f t="shared" si="5"/>
        <v>0</v>
      </c>
      <c r="K27" s="4">
        <f t="shared" si="5"/>
        <v>0</v>
      </c>
      <c r="L27" s="49">
        <f t="shared" si="18"/>
        <v>1.0660000000000001</v>
      </c>
    </row>
    <row r="28" spans="1:12" ht="114.75" customHeight="1" outlineLevel="1" x14ac:dyDescent="0.25">
      <c r="A28" s="22">
        <v>18</v>
      </c>
      <c r="B28" s="24" t="s">
        <v>303</v>
      </c>
      <c r="C28" s="51">
        <v>13.12</v>
      </c>
      <c r="D28" s="51">
        <v>0</v>
      </c>
      <c r="E28" s="51">
        <v>0</v>
      </c>
      <c r="F28" s="39">
        <v>45</v>
      </c>
      <c r="G28" s="39">
        <v>30</v>
      </c>
      <c r="H28" s="39">
        <v>15</v>
      </c>
      <c r="I28" s="4">
        <f t="shared" si="4"/>
        <v>0.29155555555555551</v>
      </c>
      <c r="J28" s="4">
        <f t="shared" si="4"/>
        <v>0</v>
      </c>
      <c r="K28" s="4">
        <f t="shared" si="4"/>
        <v>0</v>
      </c>
      <c r="L28" s="49">
        <f t="shared" si="18"/>
        <v>1.0728888888888888</v>
      </c>
    </row>
    <row r="29" spans="1:12" ht="114.75" customHeight="1" outlineLevel="1" x14ac:dyDescent="0.25">
      <c r="A29" s="22">
        <v>19</v>
      </c>
      <c r="B29" s="24" t="s">
        <v>303</v>
      </c>
      <c r="C29" s="51">
        <v>13.54</v>
      </c>
      <c r="D29" s="51">
        <v>0</v>
      </c>
      <c r="E29" s="51">
        <v>0</v>
      </c>
      <c r="F29" s="39">
        <v>45</v>
      </c>
      <c r="G29" s="39">
        <v>30</v>
      </c>
      <c r="H29" s="39">
        <v>15</v>
      </c>
      <c r="I29" s="4">
        <f t="shared" ref="I29:K43" si="19">C29/F29</f>
        <v>0.30088888888888887</v>
      </c>
      <c r="J29" s="4">
        <f t="shared" si="19"/>
        <v>0</v>
      </c>
      <c r="K29" s="4">
        <f t="shared" si="19"/>
        <v>0</v>
      </c>
      <c r="L29" s="49">
        <f t="shared" si="18"/>
        <v>1.0752222222222223</v>
      </c>
    </row>
    <row r="30" spans="1:12" ht="114.75" customHeight="1" outlineLevel="1" x14ac:dyDescent="0.25">
      <c r="A30" s="22">
        <v>20</v>
      </c>
      <c r="B30" s="24" t="s">
        <v>319</v>
      </c>
      <c r="C30" s="51">
        <v>10.31</v>
      </c>
      <c r="D30" s="51">
        <v>0</v>
      </c>
      <c r="E30" s="51">
        <v>0</v>
      </c>
      <c r="F30" s="39">
        <v>45</v>
      </c>
      <c r="G30" s="39">
        <v>30</v>
      </c>
      <c r="H30" s="39">
        <v>15</v>
      </c>
      <c r="I30" s="4">
        <f t="shared" si="19"/>
        <v>0.22911111111111113</v>
      </c>
      <c r="J30" s="4">
        <f t="shared" si="19"/>
        <v>0</v>
      </c>
      <c r="K30" s="4">
        <f t="shared" si="19"/>
        <v>0</v>
      </c>
      <c r="L30" s="49">
        <f t="shared" si="18"/>
        <v>1.0572777777777778</v>
      </c>
    </row>
    <row r="31" spans="1:12" ht="114.75" customHeight="1" outlineLevel="1" x14ac:dyDescent="0.25">
      <c r="A31" s="22">
        <v>21</v>
      </c>
      <c r="B31" s="24" t="s">
        <v>319</v>
      </c>
      <c r="C31" s="51">
        <v>10.72</v>
      </c>
      <c r="D31" s="51">
        <v>0</v>
      </c>
      <c r="E31" s="51">
        <v>0</v>
      </c>
      <c r="F31" s="39">
        <v>45</v>
      </c>
      <c r="G31" s="39">
        <v>30</v>
      </c>
      <c r="H31" s="39">
        <v>15</v>
      </c>
      <c r="I31" s="4">
        <f t="shared" si="19"/>
        <v>0.23822222222222222</v>
      </c>
      <c r="J31" s="4">
        <f t="shared" si="19"/>
        <v>0</v>
      </c>
      <c r="K31" s="4">
        <f t="shared" si="19"/>
        <v>0</v>
      </c>
      <c r="L31" s="49">
        <f t="shared" si="18"/>
        <v>1.0595555555555556</v>
      </c>
    </row>
    <row r="32" spans="1:12" ht="114.75" customHeight="1" outlineLevel="1" x14ac:dyDescent="0.25">
      <c r="A32" s="22">
        <v>22</v>
      </c>
      <c r="B32" s="24" t="s">
        <v>319</v>
      </c>
      <c r="C32" s="51">
        <v>11.25</v>
      </c>
      <c r="D32" s="51">
        <v>0</v>
      </c>
      <c r="E32" s="51">
        <v>0</v>
      </c>
      <c r="F32" s="39">
        <v>45</v>
      </c>
      <c r="G32" s="39">
        <v>30</v>
      </c>
      <c r="H32" s="39">
        <v>15</v>
      </c>
      <c r="I32" s="4">
        <f t="shared" si="19"/>
        <v>0.25</v>
      </c>
      <c r="J32" s="4">
        <f t="shared" si="19"/>
        <v>0</v>
      </c>
      <c r="K32" s="4">
        <f t="shared" si="19"/>
        <v>0</v>
      </c>
      <c r="L32" s="49">
        <f t="shared" si="18"/>
        <v>1.0625</v>
      </c>
    </row>
    <row r="33" spans="1:12" ht="114.75" customHeight="1" outlineLevel="1" x14ac:dyDescent="0.25">
      <c r="A33" s="22">
        <v>23</v>
      </c>
      <c r="B33" s="24" t="s">
        <v>319</v>
      </c>
      <c r="C33" s="51">
        <v>10.72</v>
      </c>
      <c r="D33" s="51">
        <v>0</v>
      </c>
      <c r="E33" s="51">
        <v>0</v>
      </c>
      <c r="F33" s="39">
        <v>45</v>
      </c>
      <c r="G33" s="39">
        <v>30</v>
      </c>
      <c r="H33" s="39">
        <v>15</v>
      </c>
      <c r="I33" s="4">
        <f t="shared" si="19"/>
        <v>0.23822222222222222</v>
      </c>
      <c r="J33" s="4">
        <f t="shared" si="19"/>
        <v>0</v>
      </c>
      <c r="K33" s="4">
        <f t="shared" si="19"/>
        <v>0</v>
      </c>
      <c r="L33" s="49">
        <f t="shared" si="18"/>
        <v>1.0595555555555556</v>
      </c>
    </row>
    <row r="34" spans="1:12" ht="114.75" customHeight="1" outlineLevel="1" x14ac:dyDescent="0.25">
      <c r="A34" s="22">
        <v>24</v>
      </c>
      <c r="B34" s="24" t="s">
        <v>319</v>
      </c>
      <c r="C34" s="51">
        <v>11.48</v>
      </c>
      <c r="D34" s="51">
        <v>0</v>
      </c>
      <c r="E34" s="51">
        <v>0</v>
      </c>
      <c r="F34" s="39">
        <v>45</v>
      </c>
      <c r="G34" s="39">
        <v>30</v>
      </c>
      <c r="H34" s="39">
        <v>15</v>
      </c>
      <c r="I34" s="4">
        <f t="shared" si="19"/>
        <v>0.25511111111111112</v>
      </c>
      <c r="J34" s="4">
        <f t="shared" si="19"/>
        <v>0</v>
      </c>
      <c r="K34" s="4">
        <f t="shared" si="19"/>
        <v>0</v>
      </c>
      <c r="L34" s="49">
        <f t="shared" si="18"/>
        <v>1.0637777777777777</v>
      </c>
    </row>
    <row r="35" spans="1:12" ht="114.75" customHeight="1" outlineLevel="1" x14ac:dyDescent="0.25">
      <c r="A35" s="22">
        <v>25</v>
      </c>
      <c r="B35" s="24" t="s">
        <v>319</v>
      </c>
      <c r="C35" s="51">
        <v>11.71</v>
      </c>
      <c r="D35" s="51">
        <v>0</v>
      </c>
      <c r="E35" s="51">
        <v>0</v>
      </c>
      <c r="F35" s="39">
        <v>45</v>
      </c>
      <c r="G35" s="39">
        <v>30</v>
      </c>
      <c r="H35" s="39">
        <v>15</v>
      </c>
      <c r="I35" s="4">
        <f t="shared" si="19"/>
        <v>0.26022222222222224</v>
      </c>
      <c r="J35" s="4">
        <f t="shared" si="19"/>
        <v>0</v>
      </c>
      <c r="K35" s="4">
        <f t="shared" si="19"/>
        <v>0</v>
      </c>
      <c r="L35" s="49">
        <f t="shared" si="18"/>
        <v>1.0650555555555556</v>
      </c>
    </row>
    <row r="36" spans="1:12" ht="114.75" customHeight="1" outlineLevel="1" x14ac:dyDescent="0.25">
      <c r="A36" s="22">
        <v>26</v>
      </c>
      <c r="B36" s="24" t="s">
        <v>319</v>
      </c>
      <c r="C36" s="51">
        <v>11.88</v>
      </c>
      <c r="D36" s="51">
        <v>0</v>
      </c>
      <c r="E36" s="51">
        <v>0</v>
      </c>
      <c r="F36" s="39">
        <v>45</v>
      </c>
      <c r="G36" s="39">
        <v>30</v>
      </c>
      <c r="H36" s="39">
        <v>15</v>
      </c>
      <c r="I36" s="4">
        <f t="shared" si="19"/>
        <v>0.26400000000000001</v>
      </c>
      <c r="J36" s="4">
        <f t="shared" si="19"/>
        <v>0</v>
      </c>
      <c r="K36" s="4">
        <f t="shared" si="19"/>
        <v>0</v>
      </c>
      <c r="L36" s="49">
        <f t="shared" si="18"/>
        <v>1.0660000000000001</v>
      </c>
    </row>
    <row r="37" spans="1:12" ht="114.75" customHeight="1" outlineLevel="1" x14ac:dyDescent="0.25">
      <c r="A37" s="22">
        <v>27</v>
      </c>
      <c r="B37" s="24" t="s">
        <v>319</v>
      </c>
      <c r="C37" s="51">
        <v>13.12</v>
      </c>
      <c r="D37" s="51">
        <v>0</v>
      </c>
      <c r="E37" s="51">
        <v>0</v>
      </c>
      <c r="F37" s="39">
        <v>45</v>
      </c>
      <c r="G37" s="39">
        <v>30</v>
      </c>
      <c r="H37" s="39">
        <v>15</v>
      </c>
      <c r="I37" s="4">
        <f t="shared" si="19"/>
        <v>0.29155555555555551</v>
      </c>
      <c r="J37" s="4">
        <f t="shared" si="19"/>
        <v>0</v>
      </c>
      <c r="K37" s="4">
        <f t="shared" si="19"/>
        <v>0</v>
      </c>
      <c r="L37" s="49">
        <f t="shared" si="18"/>
        <v>1.0728888888888888</v>
      </c>
    </row>
    <row r="38" spans="1:12" ht="114.75" customHeight="1" outlineLevel="1" x14ac:dyDescent="0.25">
      <c r="A38" s="22">
        <v>28</v>
      </c>
      <c r="B38" s="24" t="s">
        <v>319</v>
      </c>
      <c r="C38" s="51">
        <v>13.54</v>
      </c>
      <c r="D38" s="51">
        <v>0</v>
      </c>
      <c r="E38" s="51">
        <v>0</v>
      </c>
      <c r="F38" s="39">
        <v>45</v>
      </c>
      <c r="G38" s="39">
        <v>30</v>
      </c>
      <c r="H38" s="39">
        <v>15</v>
      </c>
      <c r="I38" s="4">
        <f t="shared" si="19"/>
        <v>0.30088888888888887</v>
      </c>
      <c r="J38" s="4">
        <f t="shared" si="19"/>
        <v>0</v>
      </c>
      <c r="K38" s="4">
        <f t="shared" si="19"/>
        <v>0</v>
      </c>
      <c r="L38" s="49">
        <f t="shared" si="18"/>
        <v>1.0752222222222223</v>
      </c>
    </row>
    <row r="39" spans="1:12" ht="114.75" customHeight="1" outlineLevel="1" x14ac:dyDescent="0.25">
      <c r="A39" s="22">
        <v>29</v>
      </c>
      <c r="B39" s="24" t="s">
        <v>319</v>
      </c>
      <c r="C39" s="51">
        <v>10.32</v>
      </c>
      <c r="D39" s="51">
        <v>0</v>
      </c>
      <c r="E39" s="51">
        <v>0</v>
      </c>
      <c r="F39" s="39">
        <v>45</v>
      </c>
      <c r="G39" s="39">
        <v>30</v>
      </c>
      <c r="H39" s="39">
        <v>15</v>
      </c>
      <c r="I39" s="4">
        <f t="shared" si="19"/>
        <v>0.22933333333333333</v>
      </c>
      <c r="J39" s="4">
        <f t="shared" si="19"/>
        <v>0</v>
      </c>
      <c r="K39" s="4">
        <f t="shared" si="19"/>
        <v>0</v>
      </c>
      <c r="L39" s="49">
        <f t="shared" si="18"/>
        <v>1.0573333333333332</v>
      </c>
    </row>
    <row r="40" spans="1:12" ht="114.75" customHeight="1" outlineLevel="1" x14ac:dyDescent="0.25">
      <c r="A40" s="22">
        <v>30</v>
      </c>
      <c r="B40" s="24" t="s">
        <v>319</v>
      </c>
      <c r="C40" s="51">
        <v>11.49</v>
      </c>
      <c r="D40" s="51">
        <v>0</v>
      </c>
      <c r="E40" s="51">
        <v>0</v>
      </c>
      <c r="F40" s="39">
        <v>45</v>
      </c>
      <c r="G40" s="39">
        <v>30</v>
      </c>
      <c r="H40" s="39">
        <v>15</v>
      </c>
      <c r="I40" s="4">
        <f t="shared" si="19"/>
        <v>0.25533333333333336</v>
      </c>
      <c r="J40" s="4">
        <f t="shared" si="19"/>
        <v>0</v>
      </c>
      <c r="K40" s="4">
        <f t="shared" si="19"/>
        <v>0</v>
      </c>
      <c r="L40" s="49">
        <f t="shared" si="18"/>
        <v>1.0638333333333334</v>
      </c>
    </row>
    <row r="41" spans="1:12" ht="114.75" customHeight="1" outlineLevel="1" x14ac:dyDescent="0.25">
      <c r="A41" s="22">
        <v>31</v>
      </c>
      <c r="B41" s="24" t="s">
        <v>319</v>
      </c>
      <c r="C41" s="51">
        <v>11.62</v>
      </c>
      <c r="D41" s="51">
        <v>0</v>
      </c>
      <c r="E41" s="51">
        <v>0</v>
      </c>
      <c r="F41" s="39">
        <v>45</v>
      </c>
      <c r="G41" s="39">
        <v>30</v>
      </c>
      <c r="H41" s="39">
        <v>15</v>
      </c>
      <c r="I41" s="4">
        <f t="shared" si="19"/>
        <v>0.25822222222222219</v>
      </c>
      <c r="J41" s="4">
        <f t="shared" si="19"/>
        <v>0</v>
      </c>
      <c r="K41" s="4">
        <f t="shared" si="19"/>
        <v>0</v>
      </c>
      <c r="L41" s="49">
        <f t="shared" si="18"/>
        <v>1.0645555555555555</v>
      </c>
    </row>
    <row r="42" spans="1:12" ht="114.75" customHeight="1" outlineLevel="1" x14ac:dyDescent="0.25">
      <c r="A42" s="22">
        <v>32</v>
      </c>
      <c r="B42" s="24" t="s">
        <v>335</v>
      </c>
      <c r="C42" s="51">
        <v>12.38</v>
      </c>
      <c r="D42" s="51">
        <v>0</v>
      </c>
      <c r="E42" s="51">
        <v>0</v>
      </c>
      <c r="F42" s="39">
        <v>45</v>
      </c>
      <c r="G42" s="39">
        <v>30</v>
      </c>
      <c r="H42" s="39">
        <v>15</v>
      </c>
      <c r="I42" s="4">
        <f t="shared" si="19"/>
        <v>0.27511111111111114</v>
      </c>
      <c r="J42" s="4">
        <f t="shared" si="19"/>
        <v>0</v>
      </c>
      <c r="K42" s="4">
        <f t="shared" si="19"/>
        <v>0</v>
      </c>
      <c r="L42" s="49">
        <f t="shared" si="18"/>
        <v>1.0687777777777778</v>
      </c>
    </row>
    <row r="43" spans="1:12" ht="114.75" customHeight="1" outlineLevel="1" x14ac:dyDescent="0.25">
      <c r="A43" s="22">
        <v>33</v>
      </c>
      <c r="B43" s="24" t="s">
        <v>338</v>
      </c>
      <c r="C43" s="51">
        <v>11.49</v>
      </c>
      <c r="D43" s="51">
        <v>0</v>
      </c>
      <c r="E43" s="51">
        <v>0</v>
      </c>
      <c r="F43" s="39">
        <v>45</v>
      </c>
      <c r="G43" s="39">
        <v>30</v>
      </c>
      <c r="H43" s="39">
        <v>15</v>
      </c>
      <c r="I43" s="4">
        <f t="shared" si="19"/>
        <v>0.25533333333333336</v>
      </c>
      <c r="J43" s="4">
        <f t="shared" si="19"/>
        <v>0</v>
      </c>
      <c r="K43" s="4">
        <f t="shared" si="19"/>
        <v>0</v>
      </c>
      <c r="L43" s="49">
        <f t="shared" si="18"/>
        <v>1.0638333333333334</v>
      </c>
    </row>
    <row r="44" spans="1:12" ht="19.5" customHeight="1" x14ac:dyDescent="0.25">
      <c r="A44" s="85" t="s">
        <v>51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">
        <f>AVERAGE(L11:L18)</f>
        <v>1.1133333333333333</v>
      </c>
    </row>
    <row r="45" spans="1:12" s="17" customFormat="1" x14ac:dyDescent="0.25"/>
    <row r="46" spans="1:12" s="17" customFormat="1" x14ac:dyDescent="0.25"/>
    <row r="47" spans="1:12" s="17" customFormat="1" x14ac:dyDescent="0.25"/>
    <row r="48" spans="1:12" s="17" customFormat="1" x14ac:dyDescent="0.25"/>
    <row r="49" s="17" customFormat="1" x14ac:dyDescent="0.25"/>
    <row r="50" s="17" customFormat="1" x14ac:dyDescent="0.25"/>
    <row r="51" s="17" customFormat="1" x14ac:dyDescent="0.25"/>
    <row r="52" s="17" customFormat="1" x14ac:dyDescent="0.25"/>
  </sheetData>
  <mergeCells count="9">
    <mergeCell ref="A44:K44"/>
    <mergeCell ref="J1:L1"/>
    <mergeCell ref="J2:L2"/>
    <mergeCell ref="A8:A9"/>
    <mergeCell ref="B8:B9"/>
    <mergeCell ref="C8:E8"/>
    <mergeCell ref="F8:H8"/>
    <mergeCell ref="I8:K8"/>
    <mergeCell ref="A6:L6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zoomScale="80" zoomScaleNormal="80" zoomScaleSheetLayoutView="80" workbookViewId="0">
      <selection activeCell="A5" sqref="A5:J5"/>
    </sheetView>
  </sheetViews>
  <sheetFormatPr defaultRowHeight="15" x14ac:dyDescent="0.25"/>
  <sheetData>
    <row r="1" spans="1:10" ht="20.100000000000001" customHeight="1" x14ac:dyDescent="0.25">
      <c r="A1" s="94" t="s">
        <v>47</v>
      </c>
      <c r="B1" s="94"/>
      <c r="C1" s="94"/>
      <c r="D1" s="94"/>
      <c r="E1" s="94"/>
      <c r="F1" s="94"/>
      <c r="G1" s="94"/>
      <c r="H1" s="94"/>
      <c r="I1" s="94"/>
      <c r="J1" s="94"/>
    </row>
    <row r="2" spans="1:10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19.5" customHeight="1" x14ac:dyDescent="0.25">
      <c r="A3" s="93" t="s">
        <v>48</v>
      </c>
      <c r="B3" s="93"/>
      <c r="C3" s="93"/>
      <c r="D3" s="93"/>
      <c r="E3" s="93"/>
      <c r="F3" s="93"/>
      <c r="G3" s="93"/>
      <c r="H3" s="93"/>
      <c r="I3" s="93"/>
      <c r="J3" s="93"/>
    </row>
    <row r="4" spans="1:10" ht="85.7" customHeight="1" x14ac:dyDescent="0.25">
      <c r="A4" s="93" t="s">
        <v>49</v>
      </c>
      <c r="B4" s="93"/>
      <c r="C4" s="93"/>
      <c r="D4" s="93"/>
      <c r="E4" s="93"/>
      <c r="F4" s="93"/>
      <c r="G4" s="93"/>
      <c r="H4" s="93"/>
      <c r="I4" s="93"/>
      <c r="J4" s="93"/>
    </row>
    <row r="5" spans="1:10" ht="48.2" customHeight="1" x14ac:dyDescent="0.25">
      <c r="A5" s="93" t="s">
        <v>50</v>
      </c>
      <c r="B5" s="93"/>
      <c r="C5" s="93"/>
      <c r="D5" s="93"/>
      <c r="E5" s="93"/>
      <c r="F5" s="93"/>
      <c r="G5" s="93"/>
      <c r="H5" s="93"/>
      <c r="I5" s="93"/>
      <c r="J5" s="93"/>
    </row>
    <row r="6" spans="1:10" ht="18.7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s="2" customFormat="1" ht="15.75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15.75" x14ac:dyDescent="0.25">
      <c r="A8" s="3"/>
      <c r="B8" s="3"/>
      <c r="C8" s="3"/>
      <c r="D8" s="3"/>
      <c r="E8" s="3"/>
      <c r="F8" s="3"/>
      <c r="G8" s="3"/>
      <c r="H8" s="3"/>
    </row>
    <row r="9" spans="1:10" ht="73.5" customHeight="1" x14ac:dyDescent="0.25">
      <c r="A9" s="91" t="s">
        <v>543</v>
      </c>
      <c r="B9" s="91"/>
      <c r="C9" s="91"/>
      <c r="D9" s="91"/>
      <c r="E9" s="91"/>
      <c r="F9" s="3"/>
      <c r="G9" s="3"/>
      <c r="H9" s="92" t="s">
        <v>544</v>
      </c>
      <c r="I9" s="92"/>
      <c r="J9" s="92"/>
    </row>
    <row r="10" spans="1:10" ht="15.75" x14ac:dyDescent="0.25">
      <c r="A10" s="11"/>
      <c r="B10" s="11"/>
      <c r="C10" s="11"/>
      <c r="D10" s="11"/>
      <c r="E10" s="11"/>
      <c r="F10" s="3"/>
      <c r="G10" s="3"/>
      <c r="H10" s="13"/>
      <c r="I10" s="13"/>
      <c r="J10" s="13"/>
    </row>
    <row r="11" spans="1:10" s="38" customFormat="1" ht="80.25" customHeight="1" x14ac:dyDescent="0.25">
      <c r="A11" s="89" t="s">
        <v>236</v>
      </c>
      <c r="B11" s="89"/>
      <c r="C11" s="89"/>
      <c r="D11" s="89"/>
      <c r="E11" s="89"/>
      <c r="F11" s="34"/>
      <c r="G11" s="34"/>
      <c r="H11" s="90" t="s">
        <v>545</v>
      </c>
      <c r="I11" s="90"/>
      <c r="J11" s="90"/>
    </row>
    <row r="12" spans="1:10" ht="15.75" x14ac:dyDescent="0.25">
      <c r="A12" s="11"/>
      <c r="B12" s="11"/>
      <c r="C12" s="11"/>
      <c r="D12" s="11"/>
      <c r="E12" s="11"/>
      <c r="F12" s="3"/>
      <c r="G12" s="3"/>
      <c r="H12" s="13"/>
      <c r="I12" s="13"/>
      <c r="J12" s="13"/>
    </row>
    <row r="13" spans="1:10" ht="15.75" x14ac:dyDescent="0.25">
      <c r="A13" s="11"/>
      <c r="B13" s="11"/>
      <c r="C13" s="11"/>
      <c r="D13" s="11"/>
      <c r="E13" s="11"/>
      <c r="F13" s="3"/>
      <c r="G13" s="3"/>
      <c r="H13" s="12"/>
      <c r="I13" s="12"/>
      <c r="J13" s="12"/>
    </row>
    <row r="14" spans="1:10" ht="15.75" x14ac:dyDescent="0.25">
      <c r="B14" s="3"/>
      <c r="C14" s="3"/>
      <c r="D14" s="3"/>
      <c r="E14" s="3"/>
      <c r="F14" s="3"/>
      <c r="G14" s="3"/>
      <c r="H14" s="3"/>
    </row>
    <row r="15" spans="1:10" ht="15.75" x14ac:dyDescent="0.25">
      <c r="A15" s="3"/>
      <c r="B15" s="3"/>
      <c r="C15" s="3"/>
      <c r="D15" s="3"/>
      <c r="E15" s="3"/>
      <c r="F15" s="3"/>
      <c r="G15" s="3"/>
      <c r="H15" s="3"/>
    </row>
    <row r="16" spans="1:10" ht="15.75" x14ac:dyDescent="0.25">
      <c r="B16" s="3"/>
      <c r="C16" s="3"/>
      <c r="D16" s="3"/>
      <c r="E16" s="3"/>
      <c r="F16" s="3"/>
      <c r="G16" s="3"/>
      <c r="H16" s="3"/>
    </row>
    <row r="17" spans="1:8" ht="15.75" x14ac:dyDescent="0.25">
      <c r="A17" s="3"/>
      <c r="B17" s="3"/>
      <c r="C17" s="3"/>
      <c r="D17" s="3"/>
      <c r="E17" s="3"/>
      <c r="F17" s="3"/>
      <c r="G17" s="3"/>
      <c r="H17" s="3"/>
    </row>
    <row r="18" spans="1:8" ht="15.75" x14ac:dyDescent="0.25">
      <c r="A18" s="3"/>
      <c r="B18" s="3"/>
      <c r="C18" s="3"/>
      <c r="D18" s="3"/>
      <c r="E18" s="3"/>
      <c r="F18" s="3"/>
      <c r="G18" s="3"/>
      <c r="H18" s="3"/>
    </row>
    <row r="19" spans="1:8" ht="15.75" x14ac:dyDescent="0.25">
      <c r="A19" s="3"/>
      <c r="B19" s="3"/>
      <c r="C19" s="3"/>
      <c r="D19" s="3"/>
      <c r="E19" s="3"/>
      <c r="F19" s="3"/>
      <c r="G19" s="3"/>
      <c r="H19" s="3"/>
    </row>
    <row r="20" spans="1:8" ht="15.75" x14ac:dyDescent="0.25">
      <c r="A20" s="3"/>
      <c r="B20" s="3"/>
      <c r="C20" s="3"/>
      <c r="D20" s="3"/>
      <c r="E20" s="3"/>
      <c r="F20" s="3"/>
      <c r="G20" s="3"/>
      <c r="H20" s="3"/>
    </row>
  </sheetData>
  <mergeCells count="8">
    <mergeCell ref="A3:J3"/>
    <mergeCell ref="A4:J4"/>
    <mergeCell ref="A1:J1"/>
    <mergeCell ref="A11:E11"/>
    <mergeCell ref="H11:J11"/>
    <mergeCell ref="A9:E9"/>
    <mergeCell ref="H9:J9"/>
    <mergeCell ref="A5:J5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2:I29"/>
  <sheetViews>
    <sheetView view="pageBreakPreview" topLeftCell="A16" zoomScale="145" zoomScaleNormal="100" zoomScaleSheetLayoutView="145" workbookViewId="0">
      <selection activeCell="A27" sqref="A27:I29"/>
    </sheetView>
  </sheetViews>
  <sheetFormatPr defaultRowHeight="15" x14ac:dyDescent="0.25"/>
  <sheetData>
    <row r="22" spans="1:9" x14ac:dyDescent="0.25">
      <c r="A22" s="95"/>
      <c r="B22" s="95"/>
      <c r="C22" s="95"/>
      <c r="D22" s="95" t="s">
        <v>235</v>
      </c>
      <c r="E22" s="95"/>
      <c r="F22" s="95"/>
      <c r="G22" s="2"/>
      <c r="H22" s="2"/>
    </row>
    <row r="24" spans="1:9" x14ac:dyDescent="0.25">
      <c r="A24" s="96" t="s">
        <v>532</v>
      </c>
      <c r="B24" s="97"/>
      <c r="C24" s="97"/>
      <c r="D24" s="97"/>
      <c r="E24" s="97"/>
      <c r="F24" s="97"/>
      <c r="G24" s="97"/>
      <c r="H24" s="97"/>
      <c r="I24" s="98"/>
    </row>
    <row r="25" spans="1:9" x14ac:dyDescent="0.25">
      <c r="A25" s="99"/>
      <c r="B25" s="100"/>
      <c r="C25" s="100"/>
      <c r="D25" s="100"/>
      <c r="E25" s="100"/>
      <c r="F25" s="100"/>
      <c r="G25" s="100"/>
      <c r="H25" s="100"/>
      <c r="I25" s="101"/>
    </row>
    <row r="26" spans="1:9" ht="33.75" customHeight="1" x14ac:dyDescent="0.25">
      <c r="A26" s="102"/>
      <c r="B26" s="103"/>
      <c r="C26" s="103"/>
      <c r="D26" s="103"/>
      <c r="E26" s="103"/>
      <c r="F26" s="103"/>
      <c r="G26" s="103"/>
      <c r="H26" s="103"/>
      <c r="I26" s="104"/>
    </row>
    <row r="27" spans="1:9" x14ac:dyDescent="0.25">
      <c r="A27" s="96"/>
      <c r="B27" s="97"/>
      <c r="C27" s="97"/>
      <c r="D27" s="97"/>
      <c r="E27" s="97"/>
      <c r="F27" s="97"/>
      <c r="G27" s="97"/>
      <c r="H27" s="97"/>
      <c r="I27" s="98"/>
    </row>
    <row r="28" spans="1:9" x14ac:dyDescent="0.25">
      <c r="A28" s="99"/>
      <c r="B28" s="100"/>
      <c r="C28" s="100"/>
      <c r="D28" s="100"/>
      <c r="E28" s="100"/>
      <c r="F28" s="100"/>
      <c r="G28" s="100"/>
      <c r="H28" s="100"/>
      <c r="I28" s="101"/>
    </row>
    <row r="29" spans="1:9" x14ac:dyDescent="0.25">
      <c r="A29" s="102"/>
      <c r="B29" s="103"/>
      <c r="C29" s="103"/>
      <c r="D29" s="103"/>
      <c r="E29" s="103"/>
      <c r="F29" s="103"/>
      <c r="G29" s="103"/>
      <c r="H29" s="103"/>
      <c r="I29" s="104"/>
    </row>
  </sheetData>
  <mergeCells count="4">
    <mergeCell ref="A22:C22"/>
    <mergeCell ref="A24:I26"/>
    <mergeCell ref="A27:I29"/>
    <mergeCell ref="D22:F22"/>
  </mergeCells>
  <pageMargins left="0.7" right="0.7" top="0.75" bottom="0.75" header="0.3" footer="0.3"/>
  <pageSetup paperSize="9" orientation="portrait" horizontalDpi="1200" verticalDpi="1200" r:id="rId1"/>
  <colBreaks count="1" manualBreakCount="1">
    <brk id="9" max="2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Тит Лист</vt:lpstr>
      <vt:lpstr>Лист2</vt:lpstr>
      <vt:lpstr>Лист3</vt:lpstr>
      <vt:lpstr>Лист 4</vt:lpstr>
      <vt:lpstr>Лист5</vt:lpstr>
      <vt:lpstr>Эскиз по покраске опор </vt:lpstr>
      <vt:lpstr>Лист3!Заголовки_для_печати</vt:lpstr>
      <vt:lpstr>'Лист 4'!Область_печати</vt:lpstr>
      <vt:lpstr>Лист2!Область_печати</vt:lpstr>
      <vt:lpstr>Лист3!Область_печати</vt:lpstr>
      <vt:lpstr>Лист5!Область_печати</vt:lpstr>
      <vt:lpstr>'Тит Лист'!Область_печати</vt:lpstr>
      <vt:lpstr>'Эскиз по покраске опор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Соснина Екатерина Александровна</cp:lastModifiedBy>
  <cp:lastPrinted>2022-11-16T06:43:27Z</cp:lastPrinted>
  <dcterms:created xsi:type="dcterms:W3CDTF">2016-02-10T13:22:54Z</dcterms:created>
  <dcterms:modified xsi:type="dcterms:W3CDTF">2022-11-16T12:00:31Z</dcterms:modified>
</cp:coreProperties>
</file>